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mc:AlternateContent xmlns:mc="http://schemas.openxmlformats.org/markup-compatibility/2006">
    <mc:Choice Requires="x15">
      <x15ac:absPath xmlns:x15ac="http://schemas.microsoft.com/office/spreadsheetml/2010/11/ac" url="D:\ho so danh gia quy 2\"/>
    </mc:Choice>
  </mc:AlternateContent>
  <xr:revisionPtr revIDLastSave="0" documentId="8_{782840B5-A990-4D76-9BC8-0E5A8851AF2D}" xr6:coauthVersionLast="44" xr6:coauthVersionMax="44" xr10:uidLastSave="{00000000-0000-0000-0000-000000000000}"/>
  <bookViews>
    <workbookView xWindow="-110" yWindow="-110" windowWidth="19420" windowHeight="10300" activeTab="2" xr2:uid="{00000000-000D-0000-FFFF-FFFF00000000}"/>
  </bookViews>
  <sheets>
    <sheet name="Mẫu 1A1 -BGH" sheetId="1" r:id="rId1"/>
    <sheet name="Mẫu 1A2 -VCQL " sheetId="2" r:id="rId2"/>
    <sheet name="Mẫu 1A3 -GV" sheetId="3" r:id="rId3"/>
    <sheet name="Mẫu 1A4  -NV " sheetId="4" r:id="rId4"/>
    <sheet name="Mẫu 1B -HĐ hỗ trợ, phục vụ" sheetId="5" r:id="rId5"/>
    <sheet name="Mẫu 2A1 -BGH" sheetId="6" r:id="rId6"/>
    <sheet name="Mẫu 2A2 -VCQL" sheetId="7" r:id="rId7"/>
    <sheet name="Mẫu 2A3 -GV" sheetId="8" r:id="rId8"/>
    <sheet name="Mẫu 2A4  -NV" sheetId="9" r:id="rId9"/>
    <sheet name="Mẫu 2B -HĐ hỗ trợ, phục vụ" sheetId="10" r:id="rId10"/>
    <sheet name="BC tổng hợp" sheetId="11" r:id="rId11"/>
  </sheets>
  <definedNames>
    <definedName name="_xlnm._FilterDatabase" localSheetId="0" hidden="1">'Mẫu 1A1 -BGH'!$A$12:$H$63</definedName>
    <definedName name="_xlnm._FilterDatabase" localSheetId="1" hidden="1">'Mẫu 1A2 -VCQL '!$A$12:$H$66</definedName>
    <definedName name="_xlnm._FilterDatabase" localSheetId="2" hidden="1">'Mẫu 1A3 -GV'!$A$12:$H$65</definedName>
    <definedName name="_xlnm._FilterDatabase" localSheetId="3" hidden="1">'Mẫu 1A4  -NV '!$A$12:$H$65</definedName>
    <definedName name="_xlnm._FilterDatabase" localSheetId="4" hidden="1">'Mẫu 1B -HĐ hỗ trợ, phục vụ'!$A$11:$H$57</definedName>
    <definedName name="_xlnm._FilterDatabase" localSheetId="5" hidden="1">'Mẫu 2A1 -BGH'!$A$12:$G$43</definedName>
    <definedName name="_xlnm._FilterDatabase" localSheetId="6" hidden="1">'Mẫu 2A2 -VCQL'!$A$12:$G$46</definedName>
    <definedName name="_xlnm._FilterDatabase" localSheetId="7" hidden="1">'Mẫu 2A3 -GV'!$A$12:$G$44</definedName>
    <definedName name="_xlnm._FilterDatabase" localSheetId="8" hidden="1">'Mẫu 2A4  -NV'!$A$12:$G$45</definedName>
    <definedName name="_xlnm._FilterDatabase" localSheetId="9" hidden="1">'Mẫu 2B -HĐ hỗ trợ, phục vụ'!$A$11:$G$38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24" i="11" l="1"/>
  <c r="S24" i="11" s="1"/>
  <c r="O23" i="11"/>
  <c r="P23" i="11" s="1"/>
  <c r="Q21" i="11"/>
  <c r="P21" i="11"/>
  <c r="O21" i="11"/>
  <c r="S21" i="11" s="1"/>
  <c r="R20" i="11"/>
  <c r="Q20" i="11"/>
  <c r="P20" i="11"/>
  <c r="O20" i="11"/>
  <c r="S20" i="11" s="1"/>
  <c r="O17" i="11"/>
  <c r="S17" i="11" s="1"/>
  <c r="O16" i="11"/>
  <c r="S16" i="11" s="1"/>
  <c r="R15" i="11"/>
  <c r="Q15" i="11"/>
  <c r="P15" i="11"/>
  <c r="O15" i="11"/>
  <c r="S15" i="11" s="1"/>
  <c r="O14" i="11"/>
  <c r="S14" i="11" s="1"/>
  <c r="O13" i="11"/>
  <c r="P13" i="11" s="1"/>
  <c r="Q12" i="11"/>
  <c r="P12" i="11"/>
  <c r="O12" i="11"/>
  <c r="S12" i="11" s="1"/>
  <c r="R10" i="11"/>
  <c r="S10" i="11" s="1"/>
  <c r="T10" i="11" s="1"/>
  <c r="Q10" i="11"/>
  <c r="B10" i="11"/>
  <c r="D10" i="11" s="1"/>
  <c r="E10" i="11" s="1"/>
  <c r="F10" i="11" s="1"/>
  <c r="G10" i="11" s="1"/>
  <c r="H10" i="11" s="1"/>
  <c r="I10" i="11" s="1"/>
  <c r="J10" i="11" s="1"/>
  <c r="K10" i="11" s="1"/>
  <c r="L10" i="11" s="1"/>
  <c r="M10" i="11" s="1"/>
  <c r="N10" i="11" s="1"/>
  <c r="F36" i="10"/>
  <c r="F34" i="10"/>
  <c r="F32" i="10"/>
  <c r="F31" i="10"/>
  <c r="E31" i="10"/>
  <c r="F27" i="10"/>
  <c r="E27" i="10"/>
  <c r="F24" i="10"/>
  <c r="E24" i="10"/>
  <c r="F18" i="10"/>
  <c r="E18" i="10"/>
  <c r="F14" i="10"/>
  <c r="E14" i="10"/>
  <c r="E13" i="10" s="1"/>
  <c r="E38" i="10" s="1"/>
  <c r="F13" i="10"/>
  <c r="F38" i="10" s="1"/>
  <c r="F43" i="9"/>
  <c r="F41" i="9"/>
  <c r="F39" i="9"/>
  <c r="F37" i="9"/>
  <c r="F35" i="9"/>
  <c r="F32" i="9" s="1"/>
  <c r="F33" i="9"/>
  <c r="E32" i="9"/>
  <c r="F28" i="9"/>
  <c r="E28" i="9"/>
  <c r="F25" i="9"/>
  <c r="E25" i="9"/>
  <c r="F19" i="9"/>
  <c r="E19" i="9"/>
  <c r="F15" i="9"/>
  <c r="E15" i="9"/>
  <c r="E14" i="9" s="1"/>
  <c r="E45" i="9" s="1"/>
  <c r="F14" i="9"/>
  <c r="F45" i="9" s="1"/>
  <c r="F43" i="8"/>
  <c r="F41" i="8"/>
  <c r="F39" i="8"/>
  <c r="F37" i="8"/>
  <c r="F35" i="8"/>
  <c r="F32" i="8" s="1"/>
  <c r="F33" i="8"/>
  <c r="E32" i="8"/>
  <c r="F28" i="8"/>
  <c r="E28" i="8"/>
  <c r="F25" i="8"/>
  <c r="E25" i="8"/>
  <c r="F19" i="8"/>
  <c r="E19" i="8"/>
  <c r="F15" i="8"/>
  <c r="E15" i="8"/>
  <c r="E14" i="8" s="1"/>
  <c r="E45" i="8" s="1"/>
  <c r="F14" i="8"/>
  <c r="F45" i="8" s="1"/>
  <c r="F43" i="7"/>
  <c r="F41" i="7"/>
  <c r="F39" i="7"/>
  <c r="F37" i="7"/>
  <c r="F35" i="7"/>
  <c r="F32" i="7" s="1"/>
  <c r="F33" i="7"/>
  <c r="E32" i="7"/>
  <c r="F28" i="7"/>
  <c r="E28" i="7"/>
  <c r="F25" i="7"/>
  <c r="E25" i="7"/>
  <c r="F19" i="7"/>
  <c r="E19" i="7"/>
  <c r="F15" i="7"/>
  <c r="E15" i="7"/>
  <c r="E14" i="7" s="1"/>
  <c r="E46" i="7" s="1"/>
  <c r="F14" i="7"/>
  <c r="F41" i="6"/>
  <c r="F39" i="6"/>
  <c r="F37" i="6"/>
  <c r="F35" i="6"/>
  <c r="F33" i="6"/>
  <c r="F30" i="6" s="1"/>
  <c r="F31" i="6"/>
  <c r="E30" i="6"/>
  <c r="F26" i="6"/>
  <c r="E26" i="6"/>
  <c r="F23" i="6"/>
  <c r="E23" i="6"/>
  <c r="F19" i="6"/>
  <c r="E19" i="6"/>
  <c r="F15" i="6"/>
  <c r="E15" i="6"/>
  <c r="E14" i="6" s="1"/>
  <c r="E43" i="6" s="1"/>
  <c r="F14" i="6"/>
  <c r="F66" i="5"/>
  <c r="H66" i="5" s="1"/>
  <c r="F65" i="5"/>
  <c r="H65" i="5" s="1"/>
  <c r="F64" i="5"/>
  <c r="H64" i="5" s="1"/>
  <c r="F63" i="5"/>
  <c r="H63" i="5" s="1"/>
  <c r="F51" i="5"/>
  <c r="E51" i="5"/>
  <c r="F47" i="5"/>
  <c r="E47" i="5"/>
  <c r="E43" i="5"/>
  <c r="F39" i="5"/>
  <c r="F38" i="5" s="1"/>
  <c r="E39" i="5"/>
  <c r="F36" i="5"/>
  <c r="F34" i="5"/>
  <c r="F32" i="5"/>
  <c r="F31" i="5" s="1"/>
  <c r="F55" i="5" s="1"/>
  <c r="F57" i="5" s="1"/>
  <c r="E31" i="5"/>
  <c r="F27" i="5"/>
  <c r="E27" i="5"/>
  <c r="F24" i="5"/>
  <c r="E24" i="5"/>
  <c r="F18" i="5"/>
  <c r="E18" i="5"/>
  <c r="F14" i="5"/>
  <c r="E14" i="5"/>
  <c r="F13" i="5"/>
  <c r="E13" i="5"/>
  <c r="E55" i="5" s="1"/>
  <c r="E57" i="5" s="1"/>
  <c r="F74" i="4"/>
  <c r="H74" i="4" s="1"/>
  <c r="F73" i="4"/>
  <c r="H73" i="4" s="1"/>
  <c r="F72" i="4"/>
  <c r="H72" i="4" s="1"/>
  <c r="F71" i="4"/>
  <c r="H71" i="4" s="1"/>
  <c r="F45" i="4"/>
  <c r="F43" i="4"/>
  <c r="F41" i="4"/>
  <c r="F39" i="4"/>
  <c r="F37" i="4"/>
  <c r="F35" i="4"/>
  <c r="F33" i="4"/>
  <c r="F32" i="4"/>
  <c r="E32" i="4"/>
  <c r="F28" i="4"/>
  <c r="E28" i="4"/>
  <c r="F25" i="4"/>
  <c r="E25" i="4"/>
  <c r="F19" i="4"/>
  <c r="E19" i="4"/>
  <c r="F15" i="4"/>
  <c r="F14" i="4" s="1"/>
  <c r="F63" i="4" s="1"/>
  <c r="F65" i="4" s="1"/>
  <c r="E15" i="4"/>
  <c r="E14" i="4"/>
  <c r="E63" i="4" s="1"/>
  <c r="E65" i="4" s="1"/>
  <c r="H74" i="3"/>
  <c r="F74" i="3"/>
  <c r="H73" i="3"/>
  <c r="F73" i="3"/>
  <c r="H72" i="3"/>
  <c r="F72" i="3"/>
  <c r="H71" i="3"/>
  <c r="F71" i="3"/>
  <c r="F32" i="3"/>
  <c r="E32" i="3"/>
  <c r="F28" i="3"/>
  <c r="E28" i="3"/>
  <c r="F25" i="3"/>
  <c r="E25" i="3"/>
  <c r="F19" i="3"/>
  <c r="E19" i="3"/>
  <c r="E14" i="3" s="1"/>
  <c r="E63" i="3" s="1"/>
  <c r="E65" i="3" s="1"/>
  <c r="F15" i="3"/>
  <c r="F14" i="3" s="1"/>
  <c r="F65" i="3" s="1"/>
  <c r="E15" i="3"/>
  <c r="H75" i="2"/>
  <c r="F75" i="2"/>
  <c r="H74" i="2"/>
  <c r="F74" i="2"/>
  <c r="H73" i="2"/>
  <c r="F73" i="2"/>
  <c r="H72" i="2"/>
  <c r="F72" i="2"/>
  <c r="F46" i="2"/>
  <c r="F43" i="2"/>
  <c r="F41" i="2"/>
  <c r="F39" i="2"/>
  <c r="F37" i="2"/>
  <c r="F32" i="2" s="1"/>
  <c r="F35" i="2"/>
  <c r="F33" i="2"/>
  <c r="E32" i="2"/>
  <c r="F28" i="2"/>
  <c r="E28" i="2"/>
  <c r="F25" i="2"/>
  <c r="E25" i="2"/>
  <c r="F19" i="2"/>
  <c r="E19" i="2"/>
  <c r="F15" i="2"/>
  <c r="F14" i="2" s="1"/>
  <c r="E15" i="2"/>
  <c r="E14" i="2" s="1"/>
  <c r="E64" i="2" s="1"/>
  <c r="E66" i="2" s="1"/>
  <c r="H71" i="1"/>
  <c r="F71" i="1"/>
  <c r="H70" i="1"/>
  <c r="F70" i="1"/>
  <c r="H69" i="1"/>
  <c r="F69" i="1"/>
  <c r="H68" i="1"/>
  <c r="F68" i="1"/>
  <c r="F43" i="1"/>
  <c r="F41" i="1"/>
  <c r="F39" i="1"/>
  <c r="F37" i="1"/>
  <c r="F35" i="1"/>
  <c r="F33" i="1"/>
  <c r="F30" i="1" s="1"/>
  <c r="F31" i="1"/>
  <c r="E30" i="1"/>
  <c r="F26" i="1"/>
  <c r="E26" i="1"/>
  <c r="F23" i="1"/>
  <c r="E23" i="1"/>
  <c r="F19" i="1"/>
  <c r="E19" i="1"/>
  <c r="F15" i="1"/>
  <c r="E15" i="1"/>
  <c r="E14" i="1" s="1"/>
  <c r="E61" i="1" s="1"/>
  <c r="E63" i="1" s="1"/>
  <c r="F14" i="1"/>
  <c r="F61" i="1" l="1"/>
  <c r="F63" i="1" s="1"/>
  <c r="E66" i="5"/>
  <c r="G66" i="5" s="1"/>
  <c r="E65" i="5"/>
  <c r="G65" i="5" s="1"/>
  <c r="E64" i="5"/>
  <c r="G64" i="5" s="1"/>
  <c r="E63" i="5"/>
  <c r="G63" i="5" s="1"/>
  <c r="E74" i="4"/>
  <c r="G74" i="4" s="1"/>
  <c r="E73" i="4"/>
  <c r="G73" i="4" s="1"/>
  <c r="E72" i="4"/>
  <c r="G72" i="4" s="1"/>
  <c r="E71" i="4"/>
  <c r="G71" i="4" s="1"/>
  <c r="F64" i="2"/>
  <c r="F66" i="2" s="1"/>
  <c r="E74" i="3"/>
  <c r="G74" i="3" s="1"/>
  <c r="E73" i="3"/>
  <c r="G73" i="3" s="1"/>
  <c r="E72" i="3"/>
  <c r="G72" i="3" s="1"/>
  <c r="E71" i="3"/>
  <c r="G71" i="3" s="1"/>
  <c r="F43" i="6"/>
  <c r="F46" i="7"/>
  <c r="R12" i="11"/>
  <c r="Q13" i="11"/>
  <c r="P14" i="11"/>
  <c r="P17" i="11"/>
  <c r="R21" i="11"/>
  <c r="Q23" i="11"/>
  <c r="P24" i="11"/>
  <c r="R13" i="11"/>
  <c r="Q14" i="11"/>
  <c r="Q17" i="11"/>
  <c r="R23" i="11"/>
  <c r="Q24" i="11"/>
  <c r="S13" i="11"/>
  <c r="R14" i="11"/>
  <c r="R17" i="11"/>
  <c r="S23" i="11"/>
  <c r="R24" i="11"/>
  <c r="E75" i="2" l="1"/>
  <c r="G75" i="2" s="1"/>
  <c r="E72" i="2"/>
  <c r="G72" i="2" s="1"/>
  <c r="E74" i="2"/>
  <c r="G74" i="2" s="1"/>
  <c r="E73" i="2"/>
  <c r="G73" i="2" s="1"/>
  <c r="E70" i="1"/>
  <c r="G70" i="1" s="1"/>
  <c r="E71" i="1"/>
  <c r="G71" i="1" s="1"/>
  <c r="E69" i="1"/>
  <c r="G69" i="1" s="1"/>
  <c r="E68" i="1"/>
  <c r="G68" i="1" s="1"/>
</calcChain>
</file>

<file path=xl/sharedStrings.xml><?xml version="1.0" encoding="utf-8"?>
<sst xmlns="http://schemas.openxmlformats.org/spreadsheetml/2006/main" count="929" uniqueCount="311">
  <si>
    <t>Mẫu 1 A1</t>
  </si>
  <si>
    <r>
      <rPr>
        <sz val="13"/>
        <color rgb="FF000000"/>
        <rFont val="Times New Roman"/>
      </rPr>
      <t xml:space="preserve">UBND THÀNH PHỐ HỒ CHÍ MINH
</t>
    </r>
    <r>
      <rPr>
        <b/>
        <sz val="13"/>
        <color rgb="FF000000"/>
        <rFont val="Times New Roman"/>
      </rPr>
      <t>TRƯỜNG CAO ĐẲNG LÝ TỰ TRỌNG
THÀNH PHỐ HỒ CHÍ MINH</t>
    </r>
  </si>
  <si>
    <t>CỘNG HÒA XÃ HỘI CHỦ NGHĨA VIỆT NAM
Độc lập - Tự do - Hạnh phúc</t>
  </si>
  <si>
    <t>BÁO CÁO ĐÁNH GIÁ KẾT QUẢ CÔNG TÁC CỦA CÁ NHÂN
Kỳ đánh giá:  Quý .../20…</t>
  </si>
  <si>
    <t>Họ và tên:</t>
  </si>
  <si>
    <t>Chức vụ:</t>
  </si>
  <si>
    <r>
      <rPr>
        <b/>
        <sz val="12"/>
        <color rgb="FF000000"/>
        <rFont val="Times New Roman"/>
      </rPr>
      <t>Đơn vị công tác</t>
    </r>
    <r>
      <rPr>
        <b/>
        <i/>
        <sz val="12"/>
        <color rgb="FF000000"/>
        <rFont val="Times New Roman"/>
      </rPr>
      <t xml:space="preserve"> (phòng, khoa…):</t>
    </r>
  </si>
  <si>
    <t>Mã số CBCCVC:</t>
  </si>
  <si>
    <t>Stt</t>
  </si>
  <si>
    <t>Tiêu chí đánh giá</t>
  </si>
  <si>
    <t>Điểm tối đa</t>
  </si>
  <si>
    <t>Điểm CBCCVC tự chấm</t>
  </si>
  <si>
    <t>Điểm thực tế đạt được</t>
  </si>
  <si>
    <t>Ghi chú</t>
  </si>
  <si>
    <t>(1)</t>
  </si>
  <si>
    <t>(2)</t>
  </si>
  <si>
    <t>(3)</t>
  </si>
  <si>
    <t>(4)</t>
  </si>
  <si>
    <t>(5)</t>
  </si>
  <si>
    <t>(6)</t>
  </si>
  <si>
    <t>I</t>
  </si>
  <si>
    <r>
      <rPr>
        <b/>
        <sz val="13"/>
        <color rgb="FF0066CC"/>
        <rFont val="Times New Roman"/>
      </rPr>
      <t>Tiêu chí 1: Ý thức tổ chức kỷ luật, phẩm chất đạo đức</t>
    </r>
    <r>
      <rPr>
        <b/>
        <i/>
        <sz val="13"/>
        <color rgb="FF0066CC"/>
        <rFont val="Times New Roman"/>
      </rPr>
      <t xml:space="preserve"> </t>
    </r>
    <r>
      <rPr>
        <i/>
        <sz val="13"/>
        <color rgb="FF0066CC"/>
        <rFont val="Times New Roman"/>
      </rPr>
      <t xml:space="preserve">(Ở từng tiêu chí </t>
    </r>
    <r>
      <rPr>
        <b/>
        <i/>
        <sz val="13"/>
        <color rgb="FF0066CC"/>
        <rFont val="Times New Roman"/>
      </rPr>
      <t>trừ 01 điểm/lần vi phạm</t>
    </r>
    <r>
      <rPr>
        <i/>
        <sz val="13"/>
        <color rgb="FF0066CC"/>
        <rFont val="Times New Roman"/>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</si>
  <si>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</si>
  <si>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</si>
  <si>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Vi phạm việc sử dụng quỹ thời gian làm việc vào mục đích cá nhân; Triển khai thực hiện kế hoạch công tác, tiếp nhận, xử lý giải quyết công việc không đúng thời gian qui định (-1đ/1  lần vi phạm).</t>
  </si>
  <si>
    <t>1.2</t>
  </si>
  <si>
    <t>Đảm bảo ngày công kế hoạch. Nghỉ làm việc (kể cả có phép) 3 ngày liên tục hoặc từ 4 đến 5 ngày (-1đ); từ 6 đến 7 ngày (-2đ); nghỉ từ ngày thứ 8 trở lên, mỗi ngày (-0,5đ)</t>
  </si>
  <si>
    <t>1.3</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</si>
  <si>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</si>
  <si>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</si>
  <si>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2.1</t>
  </si>
  <si>
    <t>Thực hiện/giải quyết chuyên môn đúng nội dung  được công việc phân công phụ trách (Sai phạm 1 lần -1 đ)</t>
  </si>
  <si>
    <t>2.2</t>
  </si>
  <si>
    <t>Tuân thủ các quy định của ngành; giải quyết công việc theo quy trình, thực hiện các chế độ báo cáo  đúng thẩm quyền, nhà trường nhắc nhở, ghi nhận 1 lần (-1đ)</t>
  </si>
  <si>
    <t>2.3</t>
  </si>
  <si>
    <t>Chỉ đạo, điều hành, kiểm tra các đơn vị được phân công phụ trách xây dựng kế hoạch hoạt động tháng, quý, năm và có đánh giá kết quả thực hiện. Đơn vị được phân công phụ trách không thực hiện (-1đ/ đơn vị)</t>
  </si>
  <si>
    <t>Thực hiện tốt về giao tiếp và ứng xử đối với nhân dân; đối với cấp trên, cấp dưới và đồng nghiệp</t>
  </si>
  <si>
    <t>3.1</t>
  </si>
  <si>
    <r>
      <rPr>
        <sz val="13"/>
        <rFont val="Times New Roman"/>
      </rP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rPr>
      <t>sau khi xác minh là sai phạm</t>
    </r>
    <r>
      <rPr>
        <sz val="13"/>
        <rFont val="Times New Roman"/>
      </rPr>
      <t>) mỗi lần (-1đ)</t>
    </r>
  </si>
  <si>
    <t>3.2</t>
  </si>
  <si>
    <t>Có thái độ gây nhũng nhiễu, phiền hà, trục lợi cá nhân khi xử lý, giải quyết công việc. Vi phạm 1 lần (sau khi kết quả xác minh là sai phạm) (-1đ)</t>
  </si>
  <si>
    <t>Thực hiện các nội dung khác trong Quy tắc ứng xử của cán bộ, công chức, viên chức và người lao động làm việc trong các cơ quan hành chính, đơn vị sự nghiệp công lập trên địa bàn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</si>
  <si>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</si>
  <si>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</si>
  <si>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</si>
  <si>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Tuân thủ lịch trực lãnh đạo, có mặt kịp thời giải quyết công việc nhanh chóng, hiệu quả. Không thực hiện đúng (-1đ/lần)</t>
  </si>
  <si>
    <t>4.3</t>
  </si>
  <si>
    <t>Tiếp nhận, ký và trả hồ sơ trình ký cho cá nhân và đơn vị đúng thời hạn. Không đúng thời hạn  (-1đ/lần)</t>
  </si>
  <si>
    <t>II</t>
  </si>
  <si>
    <t>Tiêu chí 2: Năng lực và kỹ năng</t>
  </si>
  <si>
    <t>Có năng lực tập hợp cán bộ, công chức, viên chức, xây dựng đơn vị/bộ phận đoàn kết, thống nhất</t>
  </si>
  <si>
    <t>Đôn đốc, chỉ đạo, động viên các đơn vị tham gia công tác đột xuất của Nhà trường (1đ)</t>
  </si>
  <si>
    <t>Chỉ đạo, điều hành, kiểm soát việc thực hiện nhiệm vụ của đơn vị/bộ phận đảm bảo kịp thời, không bỏ sót nhiệm vụ</t>
  </si>
  <si>
    <t>Các đơn vị phụ trách hoàn thành tất cả các nhiệm vụ được giao (2đ)); không kiểm tra giám sát để tình trạng có đơn vị  không hoàn thành đúng tiến độ 01 lần (1đ); 2 lần trở lên (0đ).</t>
  </si>
  <si>
    <t>Báo cáo kịp thời, chính xác với lãnh đạo về tình hình, kết quả thực hiện nhiệm vụ được giao</t>
  </si>
  <si>
    <t>Thực hiện việc xây dựng kế hoạch công tác, tổng kết đánh giá, báo cáo kết quả thực hiện công tác quý (2đ), không thực hiện (0đ)</t>
  </si>
  <si>
    <t>Phối hợp, tạo lập mối quan hệ tốt với cá nhân, tổ chức có liên quan trong thực hiện nhiệm vụ</t>
  </si>
  <si>
    <t>Không để đơn vị phụ trách mất đoàn kết (Khiếu kiện, khiếu nại do giải quyết không thỏa đáng các sự việc liên quan đến chuyên môn) (2đ); Thiếu trách nhiệm, để xảy ra mất đoàn kết ở 1 đơn vị  (1 đ); 2 đơn vị trở lên (0đ)</t>
  </si>
  <si>
    <t xml:space="preserve">Có trên 20% nhiệm vụ hoàn thành vượt tiến độ, có chất lượng và hiệu quả </t>
  </si>
  <si>
    <t>Đơn vị phụ trách hoàn thành công việc được giao vượt tiến độ có chất lượng và hiệu quả, không sai sót chuyên môn. Sáng tạo, cải tiến phương pháp làm việc, nâng cao hiệu quả công việc, ý tưởng xây dựng môi trường làm việc xanh, sạch, đẹp hoặc tham gia xây dựng dự án/ đề án/ chương trình làm việc/tham gia hội thao, hội thi, hội giảng cấp ngành trở lên đạt giải.</t>
  </si>
  <si>
    <r>
      <rPr>
        <b/>
        <sz val="13"/>
        <color rgb="FF0066CC"/>
        <rFont val="Times New Roman"/>
      </rPr>
      <t xml:space="preserve">Sáng tạo, cải tiến phương pháp làm việc, nâng cao hiệu quả công việc </t>
    </r>
    <r>
      <rPr>
        <i/>
        <sz val="13"/>
        <color rgb="FFFF0000"/>
        <rFont val="Times New Roman"/>
      </rPr>
      <t>(tổng điểm tiêu chuẩn không vượt quá 5đ)</t>
    </r>
  </si>
  <si>
    <t>Chỉ đạo đơn vị phụ trách 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</si>
  <si>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III</t>
  </si>
  <si>
    <t>Tiêu chí 3: Kết quả thực hiện chức trách, nhiệm vụ được giao</t>
  </si>
  <si>
    <r>
      <rPr>
        <b/>
        <sz val="13"/>
        <color rgb="FF0066CC"/>
        <rFont val="Times New Roman"/>
      </rPr>
      <t>Tỷ lệ số lượng công việc, sản phẩm hoàn thành</t>
    </r>
    <r>
      <rPr>
        <i/>
        <sz val="13"/>
        <color rgb="FFFF0000"/>
        <rFont val="Times New Roman"/>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</si>
  <si>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</si>
  <si>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</si>
  <si>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</si>
  <si>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</si>
  <si>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r>
      <rPr>
        <b/>
        <sz val="13"/>
        <color rgb="FF0066CC"/>
        <rFont val="Times New Roman"/>
      </rPr>
      <t>Tỷ lệ công việc, sản phẩm bảo đảm tiến độ</t>
    </r>
    <r>
      <rPr>
        <i/>
        <sz val="13"/>
        <color rgb="FFFF0000"/>
        <rFont val="Times New Roman"/>
      </rPr>
      <t xml:space="preserve"> (chỉ điền vào 01 dòng duy nhất trong số các dòng bên dưới)</t>
    </r>
  </si>
  <si>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</si>
  <si>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</si>
  <si>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</si>
  <si>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</si>
  <si>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rPr>
        <b/>
        <sz val="13"/>
        <color rgb="FF0066CC"/>
        <rFont val="Times New Roman"/>
      </rPr>
      <t xml:space="preserve">Tỷ lệ công việc, sản phẩm bảo đảm chất </t>
    </r>
    <r>
      <rPr>
        <i/>
        <sz val="13"/>
        <color rgb="FFFF0000"/>
        <rFont val="Times New Roman"/>
      </rPr>
      <t>(chỉ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</si>
  <si>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</si>
  <si>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</si>
  <si>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</si>
  <si>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</si>
  <si>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</si>
  <si>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</si>
  <si>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TỔNG CỘNG (I+II+III)</t>
  </si>
  <si>
    <t>Số điểm cộng, trừ bổ sung (nếu có)</t>
  </si>
  <si>
    <r>
      <rPr>
        <b/>
        <sz val="13"/>
        <color rgb="FF000000"/>
        <rFont val="Times New Roman"/>
      </rPr>
      <t xml:space="preserve">TỔNG SỐ ĐIỂM CHÍNH THỨC (*)
</t>
    </r>
    <r>
      <rPr>
        <b/>
        <sz val="12"/>
        <color rgb="FF000000"/>
        <rFont val="Times New Roman"/>
      </rPr>
      <t>(</t>
    </r>
    <r>
      <rPr>
        <i/>
        <sz val="12"/>
        <color rgb="FF000000"/>
        <rFont val="Times New Roman"/>
      </rPr>
      <t>Tổng số điểm đạt được + Số điểm cộng bổ sung - Số điểm bị trừ bổ sung)</t>
    </r>
  </si>
  <si>
    <t xml:space="preserve">KẾT QUẢ TỰ PHÂN LOẠI: </t>
  </si>
  <si>
    <t>Phân loại mức độ hoàn thành nhiệm vụ</t>
  </si>
  <si>
    <t>Khung điểm</t>
  </si>
  <si>
    <t>Tổng số điểm chính thức (*)</t>
  </si>
  <si>
    <r>
      <rPr>
        <b/>
        <sz val="12"/>
        <color rgb="FF000000"/>
        <rFont val="Times New Roman"/>
      </rPr>
      <t xml:space="preserve">Kết quả phân loại
</t>
    </r>
    <r>
      <rPr>
        <i/>
        <sz val="12"/>
        <color rgb="FF000000"/>
        <rFont val="Times New Roman"/>
      </rPr>
      <t>(đánh dấu X)</t>
    </r>
  </si>
  <si>
    <t>Cá nhân tự chấm</t>
  </si>
  <si>
    <t>Người có thẩm quyền chấm</t>
  </si>
  <si>
    <t>Cá nhân tự xếp loại</t>
  </si>
  <si>
    <t>Người có thẩm quyền xếp loại</t>
  </si>
  <si>
    <t>Hoàn thành xuất sắc nhiệm vụ</t>
  </si>
  <si>
    <t>Từ 90 đến 100</t>
  </si>
  <si>
    <t xml:space="preserve">Hoàn thành tốt nhiệm vụ  </t>
  </si>
  <si>
    <t>Từ 75 đến dưới 90</t>
  </si>
  <si>
    <t>Hoàn thành nhiệm vụ (hoặc hoàn thành nhiệm vụ nhưng còn hạn chế về năng lực)</t>
  </si>
  <si>
    <t>Từ 50 đến dưới 75</t>
  </si>
  <si>
    <t>Không hoàn thành nhiệm vụ</t>
  </si>
  <si>
    <t>Dưới 50 điểm</t>
  </si>
  <si>
    <t>Tp.HCM, ngày…… tháng …… năm 20…</t>
  </si>
  <si>
    <r>
      <rPr>
        <b/>
        <sz val="13"/>
        <color rgb="FF000000"/>
        <rFont val="Times New Roman"/>
      </rPr>
      <t xml:space="preserve">NGƯỜI TỰ ĐÁNH GIÁ
</t>
    </r>
    <r>
      <rPr>
        <i/>
        <sz val="13"/>
        <color rgb="FF000000"/>
        <rFont val="Times New Roman"/>
      </rPr>
      <t>(ký tên và ghi rõ họ tên)</t>
    </r>
  </si>
  <si>
    <t>Ý KIẾN NHẬN XÉT CỦA NGƯỜI CÓ THẨM QUYỀN ĐÁNH GIÁ:</t>
  </si>
  <si>
    <t>…………………………………………………………………………………………………………………………………………………………………………………………………………………………………………………………………………………………………………………………………………………………………………………………………………………………………………………………………………………………………………………………………………………………………..</t>
  </si>
  <si>
    <r>
      <rPr>
        <b/>
        <sz val="13"/>
        <color rgb="FF000000"/>
        <rFont val="Times New Roman"/>
      </rPr>
      <t xml:space="preserve">NGƯỜI CÓ THẨM QUYỀN ĐÁNH GIÁ
</t>
    </r>
    <r>
      <rPr>
        <i/>
        <sz val="13"/>
        <color rgb="FF000000"/>
        <rFont val="Times New Roman"/>
      </rPr>
      <t>(ký tên và ghi rõ họ tên)</t>
    </r>
  </si>
  <si>
    <t>Mẫu 1 A2</t>
  </si>
  <si>
    <r>
      <rPr>
        <sz val="13"/>
        <color rgb="FF000000"/>
        <rFont val="Times New Roman"/>
      </rPr>
      <t xml:space="preserve">UBND THÀNH PHỐ HỒ CHÍ MINH
</t>
    </r>
    <r>
      <rPr>
        <b/>
        <sz val="13"/>
        <color rgb="FF000000"/>
        <rFont val="Times New Roman"/>
      </rPr>
      <t>TRƯỜNG CAO ĐẲNG LÝ TỰ TRỌNG
THÀNH PHỐ HỒ CHÍ MINH</t>
    </r>
  </si>
  <si>
    <r>
      <rPr>
        <b/>
        <sz val="12"/>
        <color rgb="FF000000"/>
        <rFont val="Times New Roman"/>
      </rPr>
      <t>Đơn vị công tác</t>
    </r>
    <r>
      <rPr>
        <b/>
        <i/>
        <sz val="12"/>
        <color rgb="FF000000"/>
        <rFont val="Times New Roman"/>
      </rPr>
      <t xml:space="preserve"> (phòng, khoa…):</t>
    </r>
  </si>
  <si>
    <r>
      <rPr>
        <b/>
        <sz val="13"/>
        <color rgb="FF0066CC"/>
        <rFont val="Times New Roman"/>
      </rPr>
      <t>Tiêu chí 1: Ý thức tổ chức kỷ luật, phẩm chất đạo đức</t>
    </r>
    <r>
      <rPr>
        <b/>
        <i/>
        <sz val="13"/>
        <color rgb="FF0066CC"/>
        <rFont val="Times New Roman"/>
      </rPr>
      <t xml:space="preserve"> </t>
    </r>
    <r>
      <rPr>
        <i/>
        <sz val="13"/>
        <color rgb="FF0066CC"/>
        <rFont val="Times New Roman"/>
      </rPr>
      <t xml:space="preserve">(Ở từng tiêu chí </t>
    </r>
    <r>
      <rPr>
        <b/>
        <i/>
        <sz val="13"/>
        <color rgb="FF0066CC"/>
        <rFont val="Times New Roman"/>
      </rPr>
      <t>trừ 01 điểm/lần vi phạm</t>
    </r>
    <r>
      <rPr>
        <i/>
        <sz val="13"/>
        <color rgb="FF0066CC"/>
        <rFont val="Times New Roman"/>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</si>
  <si>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</si>
  <si>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Nộp hồ sơ cá nhân, bằng cấp, chứng chỉ… khi được Trường thông báo trễ hạn 02 lần (-1đ)</t>
  </si>
  <si>
    <t>Sử dụng tài sản của Nhà trường vào mục đích cá nhân bị đơn vị, nhà trường nhắc nhở, ghi nhận 1 lần (-1đ)</t>
  </si>
  <si>
    <t>Không thực hiện báo cáo, xin ý kiến, xin phép bằng văn bản đúng thẩm quyền đơn vị phân công mỗi lần (-1đ)</t>
  </si>
  <si>
    <t>2.4</t>
  </si>
  <si>
    <t xml:space="preserve">Không chấp hành sự điều động, phân công thường xuyên và đột xuất của nhà trường, đơn vị; Không thực hiện hoặc không hoàn thành các báo cáo, nhiệm vụ được giao, mỗi lần (-1đ) </t>
  </si>
  <si>
    <t>2.5</t>
  </si>
  <si>
    <t>Thực hiện các báo cáo của đơn vị trễ hạn 02 lần (-1đ)</t>
  </si>
  <si>
    <r>
      <rPr>
        <sz val="13"/>
        <rFont val="Times New Roman"/>
      </rP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rPr>
      <t>sau khi xác minh là sai phạm</t>
    </r>
    <r>
      <rPr>
        <sz val="13"/>
        <rFont val="Times New Roman"/>
      </rPr>
      <t>) mỗi lần (-1đ)</t>
    </r>
  </si>
  <si>
    <t>Vi phạm quy định về trang phục, lễ phục khi làm việc, hội họp trong giờ làm việc tại trường, bị ghi nhận 02 lần trở lên (-1đ)</t>
  </si>
  <si>
    <t>Bị ghi nhận không chấp hành nghiêm chỉnh việc đeo bảng tên cá nhân (thẻ CB-GV-NV) trong giờ làm việc tại trường 2 lần trở lên (-1đ)</t>
  </si>
  <si>
    <t>Đôn đốc, chỉ đạo, động viên các thành viên trong đơn vị tham gia công tác đột xuất của Nhà trường, của đơn vị đạt kết quả (1đ)</t>
  </si>
  <si>
    <t>Đơn vị thực hiện nhiệm vụ được giao đúng quy trình, quy định, đúng hạn (1đ); vi phạm/không đúng hạn 01 lần (1đ); 2 lần trở lên (0đ).</t>
  </si>
  <si>
    <t>Xây dựng kế hoạch công tác quý, tổng kết đánh giá, báo cáo kết quả thực hiện cho thành viên Ban Giám hiệu được phân công phụ trách (2đ), không thực hiện (0đ)</t>
  </si>
  <si>
    <t>Đơn vị để xảy ra mâu thuẫn mất đoàn kết nội bộ (Khiếu kiện, khiếu nại do giải quyết không thỏa đáng các sự việc liên quan đến chuyên môn của đơn vị): 1 lần (1 đ); 2 lần trở lên (0đ)</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</si>
  <si>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</si>
  <si>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r>
      <rPr>
        <b/>
        <sz val="13"/>
        <color rgb="FF0066CC"/>
        <rFont val="Times New Roman"/>
      </rPr>
      <t xml:space="preserve">Sáng tạo, cải tiến phương pháp làm việc, nâng cao hiệu quả công việc </t>
    </r>
    <r>
      <rPr>
        <i/>
        <sz val="13"/>
        <color rgb="FFFF0000"/>
        <rFont val="Times New Roman"/>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</si>
  <si>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</si>
  <si>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</si>
  <si>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</si>
  <si>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</si>
  <si>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r>
      <rPr>
        <b/>
        <sz val="13"/>
        <color rgb="FF0066CC"/>
        <rFont val="Times New Roman"/>
      </rPr>
      <t>Tỷ lệ số lượng công việc, sản phẩm hoàn thành</t>
    </r>
    <r>
      <rPr>
        <i/>
        <sz val="13"/>
        <color rgb="FFFF0000"/>
        <rFont val="Times New Roman"/>
      </rPr>
      <t xml:space="preserve"> (chỉ điền vào 01 dòng duy nhất trong số các dòng bên dưới)</t>
    </r>
  </si>
  <si>
    <r>
      <rPr>
        <b/>
        <sz val="13"/>
        <color rgb="FF0066CC"/>
        <rFont val="Times New Roman"/>
      </rPr>
      <t>Tỷ lệ công việc, sản phẩm bảo đảm tiến độ</t>
    </r>
    <r>
      <rPr>
        <i/>
        <sz val="13"/>
        <color rgb="FFFF0000"/>
        <rFont val="Times New Roman"/>
      </rPr>
      <t xml:space="preserve"> (chỉ điền vào 01 dòng duy nhất trong số các dòng bên dưới)</t>
    </r>
  </si>
  <si>
    <r>
      <rPr>
        <b/>
        <sz val="13"/>
        <color rgb="FF0066CC"/>
        <rFont val="Times New Roman"/>
      </rPr>
      <t xml:space="preserve">Tỷ lệ công việc, sản phẩm bảo đảm chất </t>
    </r>
    <r>
      <rPr>
        <i/>
        <sz val="13"/>
        <color rgb="FFFF0000"/>
        <rFont val="Times New Roman"/>
      </rPr>
      <t>(chỉ điền vào 01 dòng duy nhất trong số các dòng bên dưới)</t>
    </r>
  </si>
  <si>
    <r>
      <rPr>
        <b/>
        <sz val="13"/>
        <color rgb="FF000000"/>
        <rFont val="Times New Roman"/>
      </rPr>
      <t xml:space="preserve">TỔNG SỐ ĐIỂM CHÍNH THỨC (*)
</t>
    </r>
    <r>
      <rPr>
        <b/>
        <sz val="12"/>
        <color rgb="FF000000"/>
        <rFont val="Times New Roman"/>
      </rPr>
      <t>(</t>
    </r>
    <r>
      <rPr>
        <i/>
        <sz val="12"/>
        <color rgb="FF000000"/>
        <rFont val="Times New Roman"/>
      </rPr>
      <t>Tổng số điểm đạt được + Số điểm cộng bổ sung - Số điểm bị trừ bổ sung)</t>
    </r>
  </si>
  <si>
    <r>
      <rPr>
        <b/>
        <sz val="12"/>
        <color rgb="FF000000"/>
        <rFont val="Times New Roman"/>
      </rPr>
      <t xml:space="preserve">Kết quả phân loại
</t>
    </r>
    <r>
      <rPr>
        <i/>
        <sz val="12"/>
        <color rgb="FF000000"/>
        <rFont val="Times New Roman"/>
      </rPr>
      <t>(đánh dấu X)</t>
    </r>
  </si>
  <si>
    <r>
      <rPr>
        <b/>
        <sz val="13"/>
        <color rgb="FF000000"/>
        <rFont val="Times New Roman"/>
      </rPr>
      <t xml:space="preserve">NGƯỜI TỰ ĐÁNH GIÁ
</t>
    </r>
    <r>
      <rPr>
        <i/>
        <sz val="13"/>
        <color rgb="FF000000"/>
        <rFont val="Times New Roman"/>
      </rPr>
      <t>(ký tên và ghi rõ họ tên)</t>
    </r>
  </si>
  <si>
    <t>HIỆU TRƯỞNG</t>
  </si>
  <si>
    <t>Mẫu 1 A3</t>
  </si>
  <si>
    <r>
      <rPr>
        <sz val="13"/>
        <color rgb="FF000000"/>
        <rFont val="Times New Roman"/>
      </rPr>
      <t xml:space="preserve">UBND THÀNH PHỐ HỒ CHÍ MINH
</t>
    </r>
    <r>
      <rPr>
        <b/>
        <sz val="13"/>
        <color rgb="FF000000"/>
        <rFont val="Times New Roman"/>
      </rPr>
      <t>TRƯỜNG CAO ĐẲNG LÝ TỰ TRỌNG
THÀNH PHỐ HỒ CHÍ MINH</t>
    </r>
  </si>
  <si>
    <t>Họ và tên: Bùi Thành Dũng</t>
  </si>
  <si>
    <t>Chức vụ: Giảng viên</t>
  </si>
  <si>
    <r>
      <rPr>
        <b/>
        <sz val="12"/>
        <color rgb="FF000000"/>
        <rFont val="Times New Roman"/>
      </rPr>
      <t>Đơn vị công tác</t>
    </r>
    <r>
      <rPr>
        <b/>
        <i/>
        <sz val="12"/>
        <color rgb="FF000000"/>
        <rFont val="Times New Roman"/>
      </rPr>
      <t xml:space="preserve"> (phòng, khoa…): Giáo dục đại cương</t>
    </r>
  </si>
  <si>
    <t>Mã số CBCCVC:11100109912</t>
  </si>
  <si>
    <r>
      <rPr>
        <b/>
        <sz val="13"/>
        <color rgb="FF0066CC"/>
        <rFont val="Times New Roman"/>
      </rPr>
      <t xml:space="preserve">Tiêu chí 1: Ý thức tổ chức kỷ luật, phẩm chất đạo đức </t>
    </r>
    <r>
      <rPr>
        <i/>
        <sz val="13"/>
        <color rgb="FF0066CC"/>
        <rFont val="Times New Roman"/>
      </rPr>
      <t xml:space="preserve">(Ở từng tiêu chí </t>
    </r>
    <r>
      <rPr>
        <b/>
        <i/>
        <sz val="13"/>
        <color rgb="FF0066CC"/>
        <rFont val="Times New Roman"/>
      </rPr>
      <t>trừ 01 điểm/lần vi phạm</t>
    </r>
    <r>
      <rPr>
        <i/>
        <sz val="13"/>
        <color rgb="FF0066CC"/>
        <rFont val="Times New Roman"/>
      </rPr>
      <t xml:space="preserve">. Trường hợp đã trừ hết số điểm của tiêu chí nhưng tiếp tục vi phạm thì trừ bổ sung vào tổng số điểm đạt được trước khi phân loại) </t>
    </r>
  </si>
  <si>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</si>
  <si>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Tham gia đầy đủ, đúng giờ các buổi học chính trị, nghe thời sự, bồi dưỡng chuyên môn, nghiệp vụ,… được tổ chức tại Trường; cuộc họp của đơn vị và nhà trường (1đ). Vắng vì việc riêng có phép (-1đ/buổi)</t>
  </si>
  <si>
    <r>
      <rPr>
        <sz val="13"/>
        <rFont val="Times New Roman"/>
      </rPr>
      <t xml:space="preserve">Không thực hiện báo cáo, xin ý kiến, xin phép </t>
    </r>
    <r>
      <rPr>
        <sz val="13"/>
        <color rgb="FFFF0000"/>
        <rFont val="Times New Roman"/>
      </rPr>
      <t>bằng văn bản</t>
    </r>
    <r>
      <rPr>
        <sz val="13"/>
        <rFont val="Times New Roman"/>
      </rPr>
      <t xml:space="preserve"> đúng thẩm quyền đơn vị phân công mỗi lần (-1đ)</t>
    </r>
  </si>
  <si>
    <t xml:space="preserve">Không chấp hành sự điều động, phân công thường xuyên và đột xuất của Trưởng đơn vị; Không thực hiện hoặc không hoàn thành các báo cáo, nhiệm vụ được giao, mỗi lần (-1đ) </t>
  </si>
  <si>
    <t>Thực hiện các kế hoạch của của khoa, của trường; trễ hạn 02 lần (-1đ).</t>
  </si>
  <si>
    <r>
      <rPr>
        <sz val="13"/>
        <rFont val="Times New Roman"/>
      </rP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rPr>
      <t>sau khi xác minh là sai phạm</t>
    </r>
    <r>
      <rPr>
        <sz val="13"/>
        <rFont val="Times New Roman"/>
      </rPr>
      <t>) mỗi lần (-1đ)</t>
    </r>
  </si>
  <si>
    <r>
      <rPr>
        <sz val="13"/>
        <color rgb="FFFF0000"/>
        <rFont val="Times New Roman"/>
      </rPr>
      <t>Có thái độ</t>
    </r>
    <r>
      <rPr>
        <sz val="13"/>
        <rFont val="Times New Roman"/>
      </rPr>
      <t xml:space="preserve"> gây nhũng nhiễu, phiền hà, trục lợi cá nhân khi xử lý, giải quyết công việc. Vi phạm 1 lần (sau khi kết quả xác minh là sai phạm) (-1đ)</t>
    </r>
  </si>
  <si>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</si>
  <si>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</si>
  <si>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</si>
  <si>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</si>
  <si>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thực hiện chính xác, đầy đủ, đúng hạn về công tác chuyên môn và công tác CVHT (2đ); vi phạm 1 lần (1đ); 2 lần trở lên (0đ)</t>
  </si>
  <si>
    <t>Thực hiện xây dựng nội bộ đoàn kết (2đ). Cá nhân gây mâu thuẫn 1 lần (1đ); 2 lần trở lên hoặc tham gia vận động gây mất đoàn kết nội bộ trong trường, đơn vị (0đ)</t>
  </si>
  <si>
    <t>Có trên 20% nhiệm vụ hoàn thành vượt tiến độ, có chất lượng và hiệu quả</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</si>
  <si>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</si>
  <si>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rPr>
        <b/>
        <sz val="13"/>
        <color rgb="FF0066CC"/>
        <rFont val="Times New Roman"/>
      </rPr>
      <t xml:space="preserve">Sáng tạo, cải tiến phương pháp làm việc, nâng cao hiệu quả công việc </t>
    </r>
    <r>
      <rPr>
        <i/>
        <sz val="13"/>
        <color rgb="FFFF0000"/>
        <rFont val="Times New Roman"/>
      </rPr>
      <t>(tổng điểm tiêu chuẩn không vượt quá 5đ)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</si>
  <si>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</si>
  <si>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r>
      <rPr>
        <b/>
        <sz val="13"/>
        <color rgb="FF0066CC"/>
        <rFont val="Times New Roman"/>
      </rPr>
      <t>Tỷ lệ số lượng công việc, sản phẩm hoàn thành</t>
    </r>
    <r>
      <rPr>
        <i/>
        <sz val="13"/>
        <color rgb="FFFF0000"/>
        <rFont val="Times New Roman"/>
      </rPr>
      <t xml:space="preserve"> (chỉ điền vào 01 dòng duy nhất trong số các dòng bên dưới)</t>
    </r>
  </si>
  <si>
    <r>
      <rPr>
        <b/>
        <sz val="13"/>
        <color rgb="FF0066CC"/>
        <rFont val="Times New Roman"/>
      </rPr>
      <t>Tỷ lệ công việc, sản phẩm bảo đảm tiến độ</t>
    </r>
    <r>
      <rPr>
        <i/>
        <sz val="13"/>
        <color rgb="FFFF0000"/>
        <rFont val="Times New Roman"/>
      </rPr>
      <t xml:space="preserve"> (chỉ điền vào 01 dòng duy nhất trong số các dòng bên dưới)</t>
    </r>
  </si>
  <si>
    <r>
      <rPr>
        <b/>
        <sz val="13"/>
        <color rgb="FF0066CC"/>
        <rFont val="Times New Roman"/>
      </rPr>
      <t xml:space="preserve">Tỷ lệ công việc, sản phẩm bảo đảm chất </t>
    </r>
    <r>
      <rPr>
        <i/>
        <sz val="13"/>
        <color rgb="FFFF0000"/>
        <rFont val="Times New Roman"/>
      </rPr>
      <t>(chỉ điền vào 01 dòng duy nhất trong số các dòng bên dưới)</t>
    </r>
  </si>
  <si>
    <r>
      <rPr>
        <b/>
        <sz val="13"/>
        <color rgb="FF000000"/>
        <rFont val="Times New Roman"/>
      </rPr>
      <t xml:space="preserve">TỔNG SỐ ĐIỂM CHÍNH THỨC (*)
</t>
    </r>
    <r>
      <rPr>
        <b/>
        <sz val="12"/>
        <color rgb="FF000000"/>
        <rFont val="Times New Roman"/>
      </rPr>
      <t>(</t>
    </r>
    <r>
      <rPr>
        <i/>
        <sz val="12"/>
        <color rgb="FF000000"/>
        <rFont val="Times New Roman"/>
      </rPr>
      <t>Tổng số điểm đạt được + Số điểm cộng bổ sung - Số điểm bị trừ bổ sung)</t>
    </r>
  </si>
  <si>
    <r>
      <rPr>
        <b/>
        <sz val="12"/>
        <color rgb="FF000000"/>
        <rFont val="Times New Roman"/>
      </rPr>
      <t xml:space="preserve">Kết quả phân loại
</t>
    </r>
    <r>
      <rPr>
        <i/>
        <sz val="12"/>
        <color rgb="FF000000"/>
        <rFont val="Times New Roman"/>
      </rPr>
      <t>(đánh dấu X)</t>
    </r>
  </si>
  <si>
    <r>
      <rPr>
        <b/>
        <sz val="13"/>
        <color rgb="FF000000"/>
        <rFont val="Times New Roman"/>
      </rPr>
      <t xml:space="preserve">NGƯỜI TỰ ĐÁNH GIÁ
</t>
    </r>
    <r>
      <rPr>
        <i/>
        <sz val="13"/>
        <color rgb="FF000000"/>
        <rFont val="Times New Roman"/>
      </rPr>
      <t>(ký tên và ghi rõ họ tên)</t>
    </r>
  </si>
  <si>
    <t>Bùi Thành Dũng</t>
  </si>
  <si>
    <t>Mẫu 1 A4</t>
  </si>
  <si>
    <r>
      <rPr>
        <sz val="13"/>
        <color rgb="FF000000"/>
        <rFont val="Times New Roman"/>
      </rPr>
      <t xml:space="preserve">UBND THÀNH PHỐ HỒ CHÍ MINH
</t>
    </r>
    <r>
      <rPr>
        <b/>
        <sz val="13"/>
        <color rgb="FF000000"/>
        <rFont val="Times New Roman"/>
      </rPr>
      <t>TRƯỜNG CAO ĐẲNG LÝ TỰ TRỌNG
THÀNH PHỐ HỒ CHÍ MINH</t>
    </r>
  </si>
  <si>
    <t>BÁO CÁO ĐÁNH GIÁ KẾT QUẢ CÔNG TÁC CỦA CÁ NHÂN
Kỳ đánh giá:  Quý …./20…</t>
  </si>
  <si>
    <r>
      <rPr>
        <b/>
        <sz val="12"/>
        <color rgb="FF000000"/>
        <rFont val="Times New Roman"/>
      </rPr>
      <t>Đơn vị công tác</t>
    </r>
    <r>
      <rPr>
        <b/>
        <i/>
        <sz val="12"/>
        <color rgb="FF000000"/>
        <rFont val="Times New Roman"/>
      </rPr>
      <t xml:space="preserve"> (phòng, khoa…):</t>
    </r>
  </si>
  <si>
    <r>
      <rPr>
        <b/>
        <sz val="13"/>
        <color rgb="FF0066CC"/>
        <rFont val="Times New Roman"/>
      </rPr>
      <t xml:space="preserve">Tiêu chí 1: Ý thức tổ chức kỷ luật, phẩm chất đạo đức </t>
    </r>
    <r>
      <rPr>
        <i/>
        <sz val="13"/>
        <color rgb="FF0066CC"/>
        <rFont val="Times New Roman"/>
      </rPr>
      <t xml:space="preserve">(Ở từng tiêu chí </t>
    </r>
    <r>
      <rPr>
        <b/>
        <i/>
        <sz val="13"/>
        <color rgb="FF0066CC"/>
        <rFont val="Times New Roman"/>
      </rPr>
      <t>trừ 01 điểm/lần vi phạm</t>
    </r>
    <r>
      <rPr>
        <i/>
        <sz val="13"/>
        <color rgb="FF0066CC"/>
        <rFont val="Times New Roman"/>
      </rPr>
      <t xml:space="preserve">. Trường hợp đã trừ hết số điểm của tiêu chí nhưng tiếp tục vi phạm thì trừ bổ sung vào tổng số điểm đạt được trước khi phân loại) </t>
    </r>
  </si>
  <si>
    <t>Đảm bảo ngày công kế hoạch. Nghỉ làm việc (kể cả có phép) 3 ngày liên tục hoặc từ 4 đến 5 ngày (-1đ); từ 6 đến 7 ngày (-2đ);nghỉ từ ngày thứ 8 trở lên, mỗi ngày (-0,5đ)</t>
  </si>
  <si>
    <r>
      <rPr>
        <sz val="13"/>
        <rFont val="Times New Roman"/>
      </rP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rPr>
      <t>sau khi xác minh là sai phạm</t>
    </r>
    <r>
      <rPr>
        <sz val="13"/>
        <rFont val="Times New Roman"/>
      </rPr>
      <t>) mỗi lần (-1đ)</t>
    </r>
  </si>
  <si>
    <t>Cá nhân chủ động cập nhật, vận dụng các văn bản, ứng dụng công nghệ kỹ thuật mới, thực hiện nhiệm vụ được giao đúng quy trình, quy định (1đ); không đúng quy trình, quy định 1 lần (0,5đ); 2 lần trở lên (0đ)</t>
  </si>
  <si>
    <t>Báo cáo kịp thời, chính xác với lãnh đạo về tình hình, kết quả thực hiện nhiệm vụ được giao (2đ), không báo cáo kịp thời 1 lần (1đ); 2 lần trở lên (0đ)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</si>
  <si>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</si>
  <si>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rPr>
        <b/>
        <sz val="13"/>
        <color rgb="FF0066CC"/>
        <rFont val="Times New Roman"/>
      </rPr>
      <t xml:space="preserve">Sáng tạo, cải tiến phương pháp làm việc, nâng cao hiệu quả công việc </t>
    </r>
    <r>
      <rPr>
        <i/>
        <sz val="13"/>
        <color rgb="FFFF0000"/>
        <rFont val="Times New Roman"/>
      </rPr>
      <t>(tổng điểm tiêu chuẩn không vượt quá 5đ)</t>
    </r>
  </si>
  <si>
    <r>
      <rPr>
        <b/>
        <sz val="13"/>
        <color rgb="FF0066CC"/>
        <rFont val="Times New Roman"/>
      </rPr>
      <t>Tỷ lệ số lượng công việc, sản phẩm hoàn thành</t>
    </r>
    <r>
      <rPr>
        <i/>
        <sz val="13"/>
        <color rgb="FFFF0000"/>
        <rFont val="Times New Roman"/>
      </rPr>
      <t xml:space="preserve"> (chỉ điền vào 01 dòng duy nhất trong số các dòng bên dưới)</t>
    </r>
  </si>
  <si>
    <r>
      <rPr>
        <b/>
        <sz val="13"/>
        <color rgb="FF0066CC"/>
        <rFont val="Times New Roman"/>
      </rPr>
      <t>Tỷ lệ công việc, sản phẩm bảo đảm tiến độ</t>
    </r>
    <r>
      <rPr>
        <i/>
        <sz val="13"/>
        <color rgb="FFFF0000"/>
        <rFont val="Times New Roman"/>
      </rPr>
      <t xml:space="preserve"> (chỉ điền vào 01 dòng duy nhất trong số các dòng bên dưới)</t>
    </r>
  </si>
  <si>
    <r>
      <rPr>
        <b/>
        <sz val="13"/>
        <color rgb="FF0066CC"/>
        <rFont val="Times New Roman"/>
      </rPr>
      <t xml:space="preserve">Tỷ lệ công việc, sản phẩm bảo đảm chất </t>
    </r>
    <r>
      <rPr>
        <i/>
        <sz val="13"/>
        <color rgb="FFFF0000"/>
        <rFont val="Times New Roman"/>
      </rPr>
      <t>(chỉ điền vào 01 dòng duy nhất trong số các dòng bên dưới)</t>
    </r>
  </si>
  <si>
    <r>
      <rPr>
        <b/>
        <sz val="13"/>
        <color rgb="FF000000"/>
        <rFont val="Times New Roman"/>
      </rPr>
      <t xml:space="preserve">TỔNG SỐ ĐIỂM CHÍNH THỨC (*)
</t>
    </r>
    <r>
      <rPr>
        <b/>
        <sz val="12"/>
        <color rgb="FF000000"/>
        <rFont val="Times New Roman"/>
      </rPr>
      <t>(</t>
    </r>
    <r>
      <rPr>
        <i/>
        <sz val="12"/>
        <color rgb="FF000000"/>
        <rFont val="Times New Roman"/>
      </rPr>
      <t>Tổng số điểm đạt được + Số điểm cộng bổ sung - Số điểm bị trừ bổ sung)</t>
    </r>
  </si>
  <si>
    <r>
      <rPr>
        <b/>
        <sz val="12"/>
        <color rgb="FF000000"/>
        <rFont val="Times New Roman"/>
      </rPr>
      <t xml:space="preserve">Kết quả phân loại
</t>
    </r>
    <r>
      <rPr>
        <i/>
        <sz val="12"/>
        <color rgb="FF000000"/>
        <rFont val="Times New Roman"/>
      </rPr>
      <t>(đánh dấu X)</t>
    </r>
  </si>
  <si>
    <r>
      <rPr>
        <b/>
        <sz val="13"/>
        <color rgb="FF000000"/>
        <rFont val="Times New Roman"/>
      </rPr>
      <t xml:space="preserve">NGƯỜI TỰ ĐÁNH GIÁ
</t>
    </r>
    <r>
      <rPr>
        <i/>
        <sz val="13"/>
        <color rgb="FF000000"/>
        <rFont val="Times New Roman"/>
      </rPr>
      <t>(ký tên và ghi rõ họ tên)</t>
    </r>
  </si>
  <si>
    <t>Tp.HCM, ngày…… tháng …… năm 20….</t>
  </si>
  <si>
    <t>Mẫu 1 B</t>
  </si>
  <si>
    <r>
      <rPr>
        <sz val="13"/>
        <color rgb="FF000000"/>
        <rFont val="Times New Roman"/>
      </rPr>
      <t xml:space="preserve">UBND THÀNH PHỐ HỒ CHÍ MINH
</t>
    </r>
    <r>
      <rPr>
        <b/>
        <sz val="13"/>
        <color rgb="FF000000"/>
        <rFont val="Times New Roman"/>
      </rPr>
      <t>TRƯỜNG CAO ĐẲNG LÝ TỰ TRỌNG
THÀNH PHỐ HỒ CHÍ MINH</t>
    </r>
  </si>
  <si>
    <r>
      <rPr>
        <b/>
        <sz val="14"/>
        <color rgb="FF000000"/>
        <rFont val="Times New Roman"/>
      </rPr>
      <t xml:space="preserve">BÁO CÁO ĐÁNH GIÁ KẾT QUẢ CÔNG TÁC CỦA CÁ NHÂN
Kỳ đánh giá:  Quý …./20….
</t>
    </r>
    <r>
      <rPr>
        <i/>
        <sz val="13"/>
        <color rgb="FF000000"/>
        <rFont val="Times New Roman"/>
      </rPr>
      <t>(Áp dụng cho người lao động thực hiện công tác hỗ trợ, phục vụ theo quy định của pháp luật)</t>
    </r>
  </si>
  <si>
    <t>Vị trí công tác:</t>
  </si>
  <si>
    <r>
      <rPr>
        <b/>
        <sz val="12"/>
        <color rgb="FF000000"/>
        <rFont val="Times New Roman"/>
      </rPr>
      <t>Đơn vị công tác</t>
    </r>
    <r>
      <rPr>
        <b/>
        <i/>
        <sz val="12"/>
        <color rgb="FF000000"/>
        <rFont val="Times New Roman"/>
      </rPr>
      <t xml:space="preserve"> (phòng, khoa…):</t>
    </r>
  </si>
  <si>
    <r>
      <rPr>
        <b/>
        <sz val="13"/>
        <color rgb="FF0066CC"/>
        <rFont val="Times New Roman"/>
      </rPr>
      <t xml:space="preserve">Tiêu chí 1: Ý thức tổ chức kỷ luật, phẩm chất đạo đức </t>
    </r>
    <r>
      <rPr>
        <i/>
        <sz val="13"/>
        <color rgb="FF0066CC"/>
        <rFont val="Times New Roman"/>
      </rPr>
      <t xml:space="preserve">(Ở từng tiêu chí </t>
    </r>
    <r>
      <rPr>
        <b/>
        <i/>
        <sz val="13"/>
        <color rgb="FF0066CC"/>
        <rFont val="Times New Roman"/>
      </rPr>
      <t>trừ 01 điểm/lần vi phạm</t>
    </r>
    <r>
      <rPr>
        <i/>
        <sz val="13"/>
        <color rgb="FF0066CC"/>
        <rFont val="Times New Roman"/>
      </rPr>
      <t xml:space="preserve">. Trường hợp đã trừ hết số điểm của tiêu chí nhưng tiếp tục vi phạm thì trừ bổ sung vào tổng số điểm đạt được trước khi phân loại) </t>
    </r>
  </si>
  <si>
    <t>Không vi phạm pháp luật, nội quy, quy chế làm việc của cơ quan, đơn vị</t>
  </si>
  <si>
    <t>Thái độ nghiêm túc thực hiện công việc, nhiệm vụ được giao</t>
  </si>
  <si>
    <r>
      <rPr>
        <sz val="13"/>
        <rFont val="Times New Roman"/>
      </rP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rPr>
      <t>sau khi xác minh là sai phạm</t>
    </r>
    <r>
      <rPr>
        <sz val="13"/>
        <rFont val="Times New Roman"/>
      </rPr>
      <t>) mỗi lần (-1đ)</t>
    </r>
  </si>
  <si>
    <t>Tuân thủ tính thứ bậc, kỷ cương nơi công tác. Thực hiện tốt quy định về giao tiếp và ứng xử đối với cán bộ, công chức, viên chức, người lao động và cá nhân, tổ chức đến liên hệ công tác</t>
  </si>
  <si>
    <t>Có tinh thần trách nhiệm, chủ động đề xuất tham mưu cấp có thẩm quyền giải quyết công việc được giao</t>
  </si>
  <si>
    <t xml:space="preserve">Chủ động đề xuất ý kiến với Trưởng đơn vị giải quyết công việc kịp thời được đơn vị công nhận: </t>
  </si>
  <si>
    <t>Báo cáo kịp thời, chính xác với lãnh đạo về tình hình, kết quả thực hiện nhiệm vụ</t>
  </si>
  <si>
    <t>Báo cáo kịp thời, chính xác với lãnh đạo về tình hình, kết quả thực hiện nhiệm vụ được giao (7đ), không báo cáo kịp thời 1 lần (3đ); 2 lần trở lên (0đ)</t>
  </si>
  <si>
    <t>Thực hiện xây dựng nội bộ đoàn kết (6đ). Cá nhân gây mâu thuẫn 1 lần (3đ); 2 lần trở lên hoặc tham gia vận động gây mất đoàn kết nội bộ trong trường, đơn vị (0đ)</t>
  </si>
  <si>
    <r>
      <rPr>
        <b/>
        <sz val="13"/>
        <color rgb="FF0066CC"/>
        <rFont val="Times New Roman"/>
      </rPr>
      <t xml:space="preserve">Tiêu chí 3: Kết quả thực hiện chức trách, nhiệm vụ được giao </t>
    </r>
    <r>
      <rPr>
        <i/>
        <sz val="13"/>
        <color rgb="FF0066CC"/>
        <rFont val="Times New Roman"/>
      </rPr>
      <t>(lựa chọn 01 mục theo vị trí việc làm đang thực hiện. Trường hợp 01 cá nhân được ký hợp đồng thực hiện nhiệm vụ của nhiều vị trí việc làm khác nhau thì lựa chọn vị trí được phân công chính)</t>
    </r>
  </si>
  <si>
    <t>A</t>
  </si>
  <si>
    <t>Đối với vị trí lái xe</t>
  </si>
  <si>
    <t>Đưa đón lãnh đạo, cán bộ, công chức, viên chức và vận chuyển tài liệu, trang thiết bị của cơ quan, đơn vị đi và đến đúng địa điểm, thời gian theo yêu cầu công việc, nhiệm vụ công tác.</t>
  </si>
  <si>
    <t>Tuân thủ pháp luật về an toàn giao thông, đảm bảo an toàn cho người và tài liệu, trang thiết bị; xử lý tốt các sự cố phát sinh trong quá trình sử dụng, khai thác phương tiện.</t>
  </si>
  <si>
    <t>Đảm bảo phương tiện trong tình trạng sử dụng tốt. Thường xuyên kiểm tra, bảo dưỡng phương tiện định kỳ theo đúng quy trình; sử dụng vật tư, thiết bị và nhiên liệu hiệu quả, tiết kiệm.</t>
  </si>
  <si>
    <t>B</t>
  </si>
  <si>
    <t>Đối với vị trí Bảo vệ</t>
  </si>
  <si>
    <t>Đảm bảo trật tự trong khuôn viên cơ quan, đơn vị, không xảy ra tình trạng mất trật tự</t>
  </si>
  <si>
    <t>Đảm bảo an toàn về tài sản, không xảy ra mất mát hoặc hư hỏng, hao tổn do nguyên nhân chủ quan</t>
  </si>
  <si>
    <t>Thực hiện tốt quy định về phòng cháy và chữa cháy, ứng phó sự cố, tình huống khẩn cấp theo nhiệm vụ được phân công</t>
  </si>
  <si>
    <t>C</t>
  </si>
  <si>
    <t>Đối với vị trí Vệ sinh</t>
  </si>
  <si>
    <t>Hoàn thành nhiệm vụ vệ sinh, đảm bảo sạch sẽ, ngăn nắp trong khuôn viên cơ quan, đơn vị; không để xảy ra tình trạng ô nhiễm, mất vệ sinh trong khu vực được phân công.</t>
  </si>
  <si>
    <t>Tuân thủ quy định đảm bảo an toàn lao động, vệ sinh công sở, phòng chống dịch bệnh theo quy định.</t>
  </si>
  <si>
    <t>Bảo quản, sử dụng tốt dụng cụ làm việc. Sử dụng đúng mục đích, tiết kiệm và hiệu quả các trang thiết bị phục vụ công việc.</t>
  </si>
  <si>
    <t>D</t>
  </si>
  <si>
    <t>Đối với vị trí Sửa chữa trang thiết bị</t>
  </si>
  <si>
    <t>Kịp thời sửa chữa, khắc phục, thay thế trang thiết bị hư hỏng, đảm bảo các trang thiết bị trong điều kiện tốt.</t>
  </si>
  <si>
    <t>Tuân thủ quy trình đảm bảo an toàn lao động, vệ sinh công sở, phòng cháy chữa cháy theo quy định.</t>
  </si>
  <si>
    <t>Bảo quản, sử dụng tốt vật tư, dụng cụ làm việc. Sử dụng đúng mục đích, tiết kiệm và hiệu quả các vật tư, trang thiết bị phục vụ công việc.</t>
  </si>
  <si>
    <r>
      <rPr>
        <b/>
        <sz val="13"/>
        <color rgb="FF000000"/>
        <rFont val="Times New Roman"/>
      </rPr>
      <t xml:space="preserve">TỔNG SỐ ĐIỂM CHÍNH THỨC (*)
</t>
    </r>
    <r>
      <rPr>
        <b/>
        <sz val="12"/>
        <color rgb="FF000000"/>
        <rFont val="Times New Roman"/>
      </rPr>
      <t>(</t>
    </r>
    <r>
      <rPr>
        <i/>
        <sz val="12"/>
        <color rgb="FF000000"/>
        <rFont val="Times New Roman"/>
      </rPr>
      <t>Tổng số điểm đạt được + Số điểm cộng bổ sung - Số điểm bị trừ bổ sung)</t>
    </r>
  </si>
  <si>
    <r>
      <rPr>
        <b/>
        <sz val="12"/>
        <color rgb="FF000000"/>
        <rFont val="Times New Roman"/>
      </rPr>
      <t xml:space="preserve">Kết quả phân loại
</t>
    </r>
    <r>
      <rPr>
        <i/>
        <sz val="12"/>
        <color rgb="FF000000"/>
        <rFont val="Times New Roman"/>
      </rPr>
      <t>(đánh dấu X)</t>
    </r>
  </si>
  <si>
    <r>
      <rPr>
        <b/>
        <sz val="13"/>
        <color rgb="FF000000"/>
        <rFont val="Times New Roman"/>
      </rPr>
      <t xml:space="preserve">NGƯỜI TỰ ĐÁNH GIÁ
</t>
    </r>
    <r>
      <rPr>
        <i/>
        <sz val="13"/>
        <color rgb="FF000000"/>
        <rFont val="Times New Roman"/>
      </rPr>
      <t>(ký tên và ghi rõ họ tên)</t>
    </r>
  </si>
  <si>
    <t>Mẫu 2 A1</t>
  </si>
  <si>
    <r>
      <rPr>
        <sz val="13"/>
        <color rgb="FF000000"/>
        <rFont val="Times New Roman"/>
      </rPr>
      <t xml:space="preserve">UBND THÀNH PHỐ HỒ CHÍ MINH
</t>
    </r>
    <r>
      <rPr>
        <b/>
        <sz val="13"/>
        <color rgb="FF000000"/>
        <rFont val="Times New Roman"/>
      </rPr>
      <t>TRƯỜNG CAO ĐẲNG LÝ TỰ TRỌNG
THÀNH PHỐ HỒ CHÍ MINH</t>
    </r>
  </si>
  <si>
    <t>ĐÁNH GIÁ VÀ ĐÓNG GÓP Ý KIẾN ĐỐI VỚI ĐỒNG NGHIỆP
Kỳ đánh giá:  Quý .../20…</t>
  </si>
  <si>
    <t>Họ và tên người được đánh giá:</t>
  </si>
  <si>
    <r>
      <rPr>
        <b/>
        <sz val="12"/>
        <color rgb="FF000000"/>
        <rFont val="Times New Roman"/>
      </rPr>
      <t>Đơn vị công tác</t>
    </r>
    <r>
      <rPr>
        <b/>
        <i/>
        <sz val="12"/>
        <color rgb="FF000000"/>
        <rFont val="Times New Roman"/>
      </rPr>
      <t xml:space="preserve"> (phòng, khoa…):</t>
    </r>
  </si>
  <si>
    <t>Điểm đồng nghiệp đánh giá</t>
  </si>
  <si>
    <r>
      <rPr>
        <b/>
        <sz val="13"/>
        <color rgb="FF0066CC"/>
        <rFont val="Times New Roman"/>
      </rPr>
      <t>Tiêu chí 1: Ý thức tổ chức kỷ luật, phẩm chất đạo đức</t>
    </r>
    <r>
      <rPr>
        <b/>
        <i/>
        <sz val="13"/>
        <color rgb="FF0066CC"/>
        <rFont val="Times New Roman"/>
      </rPr>
      <t xml:space="preserve"> </t>
    </r>
    <r>
      <rPr>
        <i/>
        <sz val="13"/>
        <color rgb="FF0066CC"/>
        <rFont val="Times New Roman"/>
      </rPr>
      <t xml:space="preserve">(Ở từng tiêu chí </t>
    </r>
    <r>
      <rPr>
        <b/>
        <i/>
        <sz val="13"/>
        <color rgb="FF0066CC"/>
        <rFont val="Times New Roman"/>
      </rPr>
      <t>trừ 01 điểm/lần vi phạm</t>
    </r>
    <r>
      <rPr>
        <i/>
        <sz val="13"/>
        <color rgb="FF0066CC"/>
        <rFont val="Times New Roman"/>
      </rPr>
      <t xml:space="preserve">. Trường hợp đã trừ hết số điểm của tiêu chí nhưng tiếp tục vi phạm thì trừ bổ sung vào tổng số điểm đạt được trước khi phân loại) </t>
    </r>
  </si>
  <si>
    <r>
      <rPr>
        <sz val="13"/>
        <rFont val="Times New Roman"/>
      </rP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rPr>
      <t>sau khi xác minh là sai phạm</t>
    </r>
    <r>
      <rPr>
        <sz val="13"/>
        <rFont val="Times New Roman"/>
      </rPr>
      <t>) mỗi lần (-1đ)</t>
    </r>
  </si>
  <si>
    <r>
      <rPr>
        <b/>
        <sz val="13"/>
        <color rgb="FF0066CC"/>
        <rFont val="Times New Roman"/>
      </rPr>
      <t xml:space="preserve">Sáng tạo, cải tiến phương pháp làm việc, nâng cao hiệu quả công việc </t>
    </r>
    <r>
      <rPr>
        <i/>
        <sz val="13"/>
        <color rgb="FFFF0000"/>
        <rFont val="Times New Roman"/>
      </rPr>
      <t>(tổng điểm tiêu chuẩn không vượt quá 5đ)</t>
    </r>
  </si>
  <si>
    <t>TỔNG CỘNG (I+II)</t>
  </si>
  <si>
    <t>Ý KIẾN ĐÓNG GÓP CỤ THỂ CỦA ĐỒNG NGHIỆP:</t>
  </si>
  <si>
    <r>
      <rPr>
        <b/>
        <sz val="13"/>
        <color rgb="FF000000"/>
        <rFont val="Times New Roman"/>
      </rPr>
      <t xml:space="preserve">NGƯỜI ĐÁNH GIÁ
</t>
    </r>
    <r>
      <rPr>
        <i/>
        <sz val="13"/>
        <color rgb="FF000000"/>
        <rFont val="Times New Roman"/>
      </rPr>
      <t>(ký tên và ghi rõ họ tên)</t>
    </r>
  </si>
  <si>
    <t>Mẫu 2 A2</t>
  </si>
  <si>
    <r>
      <rPr>
        <sz val="13"/>
        <color rgb="FF000000"/>
        <rFont val="Times New Roman"/>
      </rPr>
      <t xml:space="preserve">UBND THÀNH PHỐ HỒ CHÍ MINH
</t>
    </r>
    <r>
      <rPr>
        <b/>
        <sz val="13"/>
        <color rgb="FF000000"/>
        <rFont val="Times New Roman"/>
      </rPr>
      <t>TRƯỜNG CAO ĐẲNG LÝ TỰ TRỌNG
THÀNH PHỐ HỒ CHÍ MINH</t>
    </r>
  </si>
  <si>
    <t>ĐÁNH GIÁ VÀ ĐÓNG GÓP Ý KIẾN ĐỐI VỚI ĐỒNG NGHIỆP
Kỳ đánh giá:  Quý 2 /2024</t>
  </si>
  <si>
    <t>Họ và tên người được đánh giá: Trần Thị Hồng Thu</t>
  </si>
  <si>
    <r>
      <rPr>
        <b/>
        <sz val="12"/>
        <color rgb="FF000000"/>
        <rFont val="Times New Roman"/>
      </rPr>
      <t>Đơn vị công tác</t>
    </r>
    <r>
      <rPr>
        <b/>
        <i/>
        <sz val="12"/>
        <color rgb="FF000000"/>
        <rFont val="Times New Roman"/>
      </rPr>
      <t xml:space="preserve"> (phòng, khoa…): Lý luận chính trị</t>
    </r>
  </si>
  <si>
    <t>Mã số CBCCVC:11100071858</t>
  </si>
  <si>
    <r>
      <rPr>
        <b/>
        <sz val="13"/>
        <color rgb="FF0066CC"/>
        <rFont val="Times New Roman"/>
      </rPr>
      <t>Tiêu chí 1: Ý thức tổ chức kỷ luật, phẩm chất đạo đức</t>
    </r>
    <r>
      <rPr>
        <b/>
        <i/>
        <sz val="13"/>
        <color rgb="FF0066CC"/>
        <rFont val="Times New Roman"/>
      </rPr>
      <t xml:space="preserve"> </t>
    </r>
    <r>
      <rPr>
        <i/>
        <sz val="13"/>
        <color rgb="FF0066CC"/>
        <rFont val="Times New Roman"/>
      </rPr>
      <t xml:space="preserve">(Ở từng tiêu chí </t>
    </r>
    <r>
      <rPr>
        <b/>
        <i/>
        <sz val="13"/>
        <color rgb="FF0066CC"/>
        <rFont val="Times New Roman"/>
      </rPr>
      <t>trừ 01 điểm/lần vi phạm</t>
    </r>
    <r>
      <rPr>
        <i/>
        <sz val="13"/>
        <color rgb="FF0066CC"/>
        <rFont val="Times New Roman"/>
      </rPr>
      <t xml:space="preserve">. Trường hợp đã trừ hết số điểm của tiêu chí nhưng tiếp tục vi phạm thì trừ bổ sung vào tổng số điểm đạt được trước khi phân loại) </t>
    </r>
  </si>
  <si>
    <r>
      <rPr>
        <sz val="13"/>
        <rFont val="Times New Roman"/>
      </rP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rPr>
      <t>sau khi xác minh là sai phạm</t>
    </r>
    <r>
      <rPr>
        <sz val="13"/>
        <rFont val="Times New Roman"/>
      </rPr>
      <t>) mỗi lần (-1đ)</t>
    </r>
  </si>
  <si>
    <r>
      <rPr>
        <b/>
        <sz val="13"/>
        <color rgb="FF0066CC"/>
        <rFont val="Times New Roman"/>
      </rPr>
      <t xml:space="preserve">Sáng tạo, cải tiến phương pháp làm việc, nâng cao hiệu quả công việc </t>
    </r>
    <r>
      <rPr>
        <i/>
        <sz val="13"/>
        <color rgb="FFFF0000"/>
        <rFont val="Times New Roman"/>
      </rPr>
      <t>(tổng điểm tiêu chuẩn không vượt quá 5đ)</t>
    </r>
  </si>
  <si>
    <r>
      <rPr>
        <b/>
        <sz val="13"/>
        <color rgb="FF000000"/>
        <rFont val="Times New Roman"/>
      </rPr>
      <t xml:space="preserve">TRƯỞNG ĐƠN VỊ
</t>
    </r>
    <r>
      <rPr>
        <i/>
        <sz val="13"/>
        <color rgb="FF000000"/>
        <rFont val="Times New Roman"/>
      </rPr>
      <t>(ký tên và ghi rõ họ tên)</t>
    </r>
  </si>
  <si>
    <t>Mẫu 2 A3</t>
  </si>
  <si>
    <r>
      <rPr>
        <sz val="13"/>
        <color rgb="FF000000"/>
        <rFont val="Times New Roman"/>
      </rPr>
      <t xml:space="preserve">UBND THÀNH PHỐ HỒ CHÍ MINH
</t>
    </r>
    <r>
      <rPr>
        <b/>
        <sz val="13"/>
        <color rgb="FF000000"/>
        <rFont val="Times New Roman"/>
      </rPr>
      <t>TRƯỜNG CAO ĐẲNG LÝ TỰ TRỌNG
THÀNH PHỐ HỒ CHÍ MINH</t>
    </r>
  </si>
  <si>
    <t>ĐÁNH GIÁ VÀ ĐÓNG GÓP Ý KIẾN ĐỐI VỚI ĐỒNG NGHIỆP
Kỳ đánh giá:  Quý 2/2024</t>
  </si>
  <si>
    <r>
      <rPr>
        <b/>
        <sz val="12"/>
        <color rgb="FF000000"/>
        <rFont val="Times New Roman"/>
      </rPr>
      <t>Đơn vị công tác</t>
    </r>
    <r>
      <rPr>
        <b/>
        <i/>
        <sz val="12"/>
        <color rgb="FF000000"/>
        <rFont val="Times New Roman"/>
      </rPr>
      <t xml:space="preserve"> (phòng, khoa…): Lý luận chính trị</t>
    </r>
  </si>
  <si>
    <r>
      <rPr>
        <b/>
        <sz val="13"/>
        <color rgb="FF0066CC"/>
        <rFont val="Times New Roman"/>
      </rPr>
      <t xml:space="preserve">Tiêu chí 1: Ý thức tổ chức kỷ luật, phẩm chất đạo đức </t>
    </r>
    <r>
      <rPr>
        <i/>
        <sz val="13"/>
        <color rgb="FF0066CC"/>
        <rFont val="Times New Roman"/>
      </rPr>
      <t xml:space="preserve">(Ở từng tiêu chí </t>
    </r>
    <r>
      <rPr>
        <b/>
        <i/>
        <sz val="13"/>
        <color rgb="FF0066CC"/>
        <rFont val="Times New Roman"/>
      </rPr>
      <t>trừ 01 điểm/lần vi phạm</t>
    </r>
    <r>
      <rPr>
        <i/>
        <sz val="13"/>
        <color rgb="FF0066CC"/>
        <rFont val="Times New Roman"/>
      </rPr>
      <t xml:space="preserve">. Trường hợp đã trừ hết số điểm của tiêu chí nhưng tiếp tục vi phạm thì trừ bổ sung vào tổng số điểm đạt được trước khi phân loại) </t>
    </r>
  </si>
  <si>
    <r>
      <rPr>
        <sz val="13"/>
        <rFont val="Times New Roman"/>
      </rPr>
      <t xml:space="preserve">Không thực hiện báo cáo, xin ý kiến, xin phép </t>
    </r>
    <r>
      <rPr>
        <sz val="13"/>
        <color rgb="FFFF0000"/>
        <rFont val="Times New Roman"/>
      </rPr>
      <t>bằng văn bản</t>
    </r>
    <r>
      <rPr>
        <sz val="13"/>
        <rFont val="Times New Roman"/>
      </rPr>
      <t xml:space="preserve"> đúng thẩm quyền đơn vị phân công mỗi lần (-1đ)</t>
    </r>
  </si>
  <si>
    <r>
      <rPr>
        <sz val="13"/>
        <rFont val="Times New Roman"/>
      </rP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rPr>
      <t>sau khi xác minh là sai phạm</t>
    </r>
    <r>
      <rPr>
        <sz val="13"/>
        <rFont val="Times New Roman"/>
      </rPr>
      <t>) mỗi lần (-1đ)</t>
    </r>
  </si>
  <si>
    <r>
      <rPr>
        <sz val="13"/>
        <color rgb="FFFF0000"/>
        <rFont val="Times New Roman"/>
      </rPr>
      <t>Có thái độ</t>
    </r>
    <r>
      <rPr>
        <sz val="13"/>
        <rFont val="Times New Roman"/>
      </rPr>
      <t xml:space="preserve"> gây nhũng nhiễu, phiền hà, trục lợi cá nhân khi xử lý, giải quyết công việc. Vi phạm 1 lần (sau khi kết quả xác minh là sai phạm) (-1đ)</t>
    </r>
  </si>
  <si>
    <r>
      <rPr>
        <b/>
        <sz val="13"/>
        <color rgb="FF0066CC"/>
        <rFont val="Times New Roman"/>
      </rPr>
      <t xml:space="preserve">Sáng tạo, cải tiến phương pháp làm việc, nâng cao hiệu quả công việc </t>
    </r>
    <r>
      <rPr>
        <i/>
        <sz val="13"/>
        <color rgb="FFFF0000"/>
        <rFont val="Times New Roman"/>
      </rPr>
      <t>(tổng điểm tiêu chuẩn không vượt quá 5đ)</t>
    </r>
  </si>
  <si>
    <r>
      <rPr>
        <b/>
        <sz val="13"/>
        <color rgb="FF000000"/>
        <rFont val="Times New Roman"/>
      </rPr>
      <t xml:space="preserve">TRƯỞNG ĐƠN VỊ
</t>
    </r>
    <r>
      <rPr>
        <i/>
        <sz val="13"/>
        <color rgb="FF000000"/>
        <rFont val="Times New Roman"/>
      </rPr>
      <t>(ký tên và ghi rõ họ tên)</t>
    </r>
  </si>
  <si>
    <t>Mẫu 2 A4</t>
  </si>
  <si>
    <r>
      <rPr>
        <sz val="13"/>
        <color rgb="FF000000"/>
        <rFont val="Times New Roman"/>
      </rPr>
      <t xml:space="preserve">UBND THÀNH PHỐ HỒ CHÍ MINH
</t>
    </r>
    <r>
      <rPr>
        <b/>
        <sz val="13"/>
        <color rgb="FF000000"/>
        <rFont val="Times New Roman"/>
      </rPr>
      <t>TRƯỜNG CAO ĐẲNG LÝ TỰ TRỌNG
THÀNH PHỐ HỒ CHÍ MINH</t>
    </r>
  </si>
  <si>
    <t>ĐÁNH GIÁ VÀ ĐÓNG GÓP Ý KIẾN ĐỐI VỚI ĐỒNG NGHIỆP
Kỳ đánh giá:  Quý …./20…</t>
  </si>
  <si>
    <r>
      <rPr>
        <b/>
        <sz val="12"/>
        <color rgb="FF000000"/>
        <rFont val="Times New Roman"/>
      </rPr>
      <t>Đơn vị công tác</t>
    </r>
    <r>
      <rPr>
        <b/>
        <i/>
        <sz val="12"/>
        <color rgb="FF000000"/>
        <rFont val="Times New Roman"/>
      </rPr>
      <t xml:space="preserve"> (phòng, khoa…):</t>
    </r>
  </si>
  <si>
    <r>
      <rPr>
        <b/>
        <sz val="13"/>
        <color rgb="FF0066CC"/>
        <rFont val="Times New Roman"/>
      </rPr>
      <t xml:space="preserve">Tiêu chí 1: Ý thức tổ chức kỷ luật, phẩm chất đạo đức </t>
    </r>
    <r>
      <rPr>
        <i/>
        <sz val="13"/>
        <color rgb="FF0066CC"/>
        <rFont val="Times New Roman"/>
      </rPr>
      <t xml:space="preserve">(Ở từng tiêu chí </t>
    </r>
    <r>
      <rPr>
        <b/>
        <i/>
        <sz val="13"/>
        <color rgb="FF0066CC"/>
        <rFont val="Times New Roman"/>
      </rPr>
      <t>trừ 01 điểm/lần vi phạm</t>
    </r>
    <r>
      <rPr>
        <i/>
        <sz val="13"/>
        <color rgb="FF0066CC"/>
        <rFont val="Times New Roman"/>
      </rPr>
      <t xml:space="preserve">. Trường hợp đã trừ hết số điểm của tiêu chí nhưng tiếp tục vi phạm thì trừ bổ sung vào tổng số điểm đạt được trước khi phân loại) </t>
    </r>
  </si>
  <si>
    <r>
      <rPr>
        <sz val="13"/>
        <rFont val="Times New Roman"/>
      </rP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rPr>
      <t>sau khi xác minh là sai phạm</t>
    </r>
    <r>
      <rPr>
        <sz val="13"/>
        <rFont val="Times New Roman"/>
      </rPr>
      <t>) mỗi lần (-1đ)</t>
    </r>
  </si>
  <si>
    <r>
      <rPr>
        <b/>
        <sz val="13"/>
        <color rgb="FF0066CC"/>
        <rFont val="Times New Roman"/>
      </rPr>
      <t xml:space="preserve">Sáng tạo, cải tiến phương pháp làm việc, nâng cao hiệu quả công việc </t>
    </r>
    <r>
      <rPr>
        <i/>
        <sz val="13"/>
        <color rgb="FFFF0000"/>
        <rFont val="Times New Roman"/>
      </rPr>
      <t>(tổng điểm tiêu chuẩn không vượt quá 5đ)</t>
    </r>
  </si>
  <si>
    <r>
      <rPr>
        <b/>
        <sz val="13"/>
        <color rgb="FF000000"/>
        <rFont val="Times New Roman"/>
      </rPr>
      <t xml:space="preserve">TRƯỞNG ĐƠN VỊ
</t>
    </r>
    <r>
      <rPr>
        <i/>
        <sz val="13"/>
        <color rgb="FF000000"/>
        <rFont val="Times New Roman"/>
      </rPr>
      <t>(ký tên và ghi rõ họ tên)</t>
    </r>
  </si>
  <si>
    <t>Mẫu 2 B</t>
  </si>
  <si>
    <r>
      <rPr>
        <sz val="13"/>
        <color rgb="FF000000"/>
        <rFont val="Times New Roman"/>
      </rPr>
      <t xml:space="preserve">UBND THÀNH PHỐ HỒ CHÍ MINH
</t>
    </r>
    <r>
      <rPr>
        <b/>
        <sz val="13"/>
        <color rgb="FF000000"/>
        <rFont val="Times New Roman"/>
      </rPr>
      <t>TRƯỜNG CAO ĐẲNG LÝ TỰ TRỌNG
THÀNH PHỐ HỒ CHÍ MINH</t>
    </r>
  </si>
  <si>
    <r>
      <rPr>
        <b/>
        <sz val="14"/>
        <color rgb="FF000000"/>
        <rFont val="Times New Roman"/>
      </rPr>
      <t xml:space="preserve">ĐÁNH GIÁ VÀ ĐÓNG GÓP Ý KIẾN ĐỐI VỚI ĐỒNG NGHIỆP
Kỳ đánh giá:  Quý …./20….
</t>
    </r>
    <r>
      <rPr>
        <i/>
        <sz val="13"/>
        <color rgb="FF000000"/>
        <rFont val="Times New Roman"/>
      </rPr>
      <t>(Áp dụng cho người lao động thực hiện công tác hỗ trợ, phục vụ theo quy định của pháp luật)</t>
    </r>
  </si>
  <si>
    <r>
      <rPr>
        <b/>
        <sz val="12"/>
        <color rgb="FF000000"/>
        <rFont val="Times New Roman"/>
      </rPr>
      <t>Đơn vị công tác</t>
    </r>
    <r>
      <rPr>
        <b/>
        <i/>
        <sz val="12"/>
        <color rgb="FF000000"/>
        <rFont val="Times New Roman"/>
      </rPr>
      <t xml:space="preserve"> (phòng, khoa…):</t>
    </r>
  </si>
  <si>
    <r>
      <rPr>
        <b/>
        <sz val="13"/>
        <color rgb="FF0066CC"/>
        <rFont val="Times New Roman"/>
      </rPr>
      <t xml:space="preserve">Tiêu chí 1: Ý thức tổ chức kỷ luật, phẩm chất đạo đức </t>
    </r>
    <r>
      <rPr>
        <i/>
        <sz val="13"/>
        <color rgb="FF0066CC"/>
        <rFont val="Times New Roman"/>
      </rPr>
      <t xml:space="preserve">(Ở từng tiêu chí </t>
    </r>
    <r>
      <rPr>
        <b/>
        <i/>
        <sz val="13"/>
        <color rgb="FF0066CC"/>
        <rFont val="Times New Roman"/>
      </rPr>
      <t>trừ 01 điểm/lần vi phạm</t>
    </r>
    <r>
      <rPr>
        <i/>
        <sz val="13"/>
        <color rgb="FF0066CC"/>
        <rFont val="Times New Roman"/>
      </rPr>
      <t xml:space="preserve">. Trường hợp đã trừ hết số điểm của tiêu chí nhưng tiếp tục vi phạm thì trừ bổ sung vào tổng số điểm đạt được trước khi phân loại) </t>
    </r>
  </si>
  <si>
    <r>
      <rPr>
        <sz val="13"/>
        <rFont val="Times New Roman"/>
      </rP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rPr>
      <t>sau khi xác minh là sai phạm</t>
    </r>
    <r>
      <rPr>
        <sz val="13"/>
        <rFont val="Times New Roman"/>
      </rPr>
      <t>) mỗi lần (-1đ)</t>
    </r>
  </si>
  <si>
    <r>
      <rPr>
        <b/>
        <sz val="13"/>
        <color rgb="FF000000"/>
        <rFont val="Times New Roman"/>
      </rPr>
      <t xml:space="preserve">TRƯỞNG ĐƠN VỊ
</t>
    </r>
    <r>
      <rPr>
        <i/>
        <sz val="13"/>
        <color rgb="FF000000"/>
        <rFont val="Times New Roman"/>
      </rPr>
      <t>(ký tên và ghi rõ họ tên)</t>
    </r>
  </si>
  <si>
    <r>
      <rPr>
        <sz val="13"/>
        <color rgb="FF000000"/>
        <rFont val="Times New Roman"/>
      </rPr>
      <t xml:space="preserve">TRƯỜNG CAO ĐẲNG LÝ TỰ TRỌNG
THÀNH PHỐ HỒ CHÍ MINH
</t>
    </r>
    <r>
      <rPr>
        <b/>
        <sz val="13"/>
        <color rgb="FF000000"/>
        <rFont val="Times New Roman"/>
      </rPr>
      <t>ĐƠN VỊ: ……………………….</t>
    </r>
  </si>
  <si>
    <r>
      <rPr>
        <b/>
        <sz val="14"/>
        <color rgb="FF000000"/>
        <rFont val="Times New Roman"/>
      </rPr>
      <t xml:space="preserve">BÁO CÁO DANH SÁCH TỔNG HỢP KẾT QUẢ </t>
    </r>
    <r>
      <rPr>
        <b/>
        <sz val="13"/>
        <color rgb="FF000000"/>
        <rFont val="Times New Roman"/>
      </rPr>
      <t>ĐÁNH GIÁ,
PHÂN LOẠI CỦA CÔNG CHỨC, VIÊN CHỨC
Kỳ đánh giá: Quý …../2024</t>
    </r>
  </si>
  <si>
    <t>HỌ VÀ TÊN</t>
  </si>
  <si>
    <t>MÃ NHÂN VIÊN</t>
  </si>
  <si>
    <t>ĐIỂM TỰ ĐÁNH GIÁ</t>
  </si>
  <si>
    <t>ĐIỂM ĐƠN VỊ ĐÁNH GIÁ</t>
  </si>
  <si>
    <r>
      <rPr>
        <b/>
        <sz val="14"/>
        <color rgb="FF000000"/>
        <rFont val="Times New Roman"/>
      </rPr>
      <t xml:space="preserve">KẾT QUẢ XẾP LOẠI
</t>
    </r>
    <r>
      <rPr>
        <i/>
        <sz val="12"/>
        <color rgb="FF000000"/>
        <rFont val="Times New Roman"/>
      </rPr>
      <t xml:space="preserve">(đánh dấu </t>
    </r>
    <r>
      <rPr>
        <b/>
        <i/>
        <sz val="12"/>
        <color rgb="FF000000"/>
        <rFont val="Times New Roman"/>
      </rPr>
      <t>X</t>
    </r>
    <r>
      <rPr>
        <i/>
        <sz val="12"/>
        <color rgb="FF000000"/>
        <rFont val="Times New Roman"/>
      </rPr>
      <t xml:space="preserve"> tương ứng mức đánh giá từng cá nhân)</t>
    </r>
  </si>
  <si>
    <t>Tiêu chí I+II</t>
  </si>
  <si>
    <t>Tiêu chí III</t>
  </si>
  <si>
    <t>Thi đua quý 2/2024</t>
  </si>
  <si>
    <t>Tổng số điểm cộng</t>
  </si>
  <si>
    <t>Tổng số điểm trừ</t>
  </si>
  <si>
    <t>Tổng điểm</t>
  </si>
  <si>
    <t>Hoàn thành xuất sắc nhiệm vụ</t>
  </si>
  <si>
    <t>Hoàn thành tốt nhiệm vụ</t>
  </si>
  <si>
    <t>Hoàn thành nhiệm vụ</t>
  </si>
  <si>
    <t>Không hoàn thành nhiệm vụ</t>
  </si>
  <si>
    <r>
      <rPr>
        <b/>
        <sz val="13"/>
        <color rgb="FF000000"/>
        <rFont val="Times New Roman"/>
      </rPr>
      <t xml:space="preserve">Không xếp loai
</t>
    </r>
    <r>
      <rPr>
        <i/>
        <sz val="11"/>
        <color rgb="FF000000"/>
        <rFont val="Times New Roman"/>
      </rPr>
      <t>(nghỉ chế độ thai sản, nghỉ không lương, nghỉ việc,...)</t>
    </r>
  </si>
  <si>
    <t>Tiêu chuẩn 11/(8)</t>
  </si>
  <si>
    <t>Tiêu chuẩn 12/(9)</t>
  </si>
  <si>
    <t>Tiêu chuẩn 13/(10)</t>
  </si>
  <si>
    <t>T4</t>
  </si>
  <si>
    <t>T5</t>
  </si>
  <si>
    <t>T6</t>
  </si>
  <si>
    <t>(14)= (5+6+7+8+ 12)-13</t>
  </si>
  <si>
    <t>Viên chức</t>
  </si>
  <si>
    <t>Nguyễn Văn</t>
  </si>
  <si>
    <t>ANH</t>
  </si>
  <si>
    <t>Hợp đồng theo NĐ 111</t>
  </si>
  <si>
    <t>a</t>
  </si>
  <si>
    <t>Hợp đồng chuyên môn</t>
  </si>
  <si>
    <t>b</t>
  </si>
  <si>
    <t>Hợp đồng hỗ trợ phục vụ</t>
  </si>
  <si>
    <t>TP. Hồ Chí Minh, ngày…. tháng… năm 20…</t>
  </si>
  <si>
    <r>
      <rPr>
        <b/>
        <sz val="13"/>
        <color rgb="FF000000"/>
        <rFont val="Times New Roman"/>
      </rPr>
      <t xml:space="preserve">TRƯỞNG ĐƠN VỊ
</t>
    </r>
    <r>
      <rPr>
        <i/>
        <sz val="13"/>
        <color rgb="FF000000"/>
        <rFont val="Times New Roman"/>
      </rPr>
      <t>(ký tên và ghi rõ họ tên)</t>
    </r>
  </si>
  <si>
    <t>Tham gia Tuyển sinh</t>
  </si>
  <si>
    <t>BÁO CÁO ĐÁNH GIÁ KẾT QUẢ CÔNG TÁC CỦA CÁ NHÂN
Kỳ đánh giá:  Quý 2 /2026</t>
  </si>
  <si>
    <t>Tp.HCM, ngày 16 tháng 6 năm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</si>
</sst>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_);\(0\)"/>
  </numFmts>
  <fonts count="41">
    <font>
      <sz val="11"/>
      <name val="Calibri"/>
      <scheme val="minor"/>
    </font>
    <font>
      <sz val="12"/>
      <color rgb="FF000000"/>
      <name val="Times New Roman"/>
    </font>
    <font>
      <b/>
      <i/>
      <sz val="10"/>
      <color rgb="FF000000"/>
      <name val="Times New Roman"/>
    </font>
    <font>
      <b/>
      <sz val="13"/>
      <color rgb="FF000000"/>
      <name val="Times New Roman"/>
    </font>
    <font>
      <b/>
      <sz val="14"/>
      <color rgb="FF000000"/>
      <name val="Times New Roman"/>
    </font>
    <font>
      <b/>
      <sz val="12"/>
      <color rgb="FF000000"/>
      <name val="Times New Roman"/>
    </font>
    <font>
      <sz val="11"/>
      <name val="Calibri"/>
    </font>
    <font>
      <i/>
      <sz val="9"/>
      <color rgb="FF000000"/>
      <name val="Times New Roman"/>
    </font>
    <font>
      <b/>
      <sz val="9"/>
      <color rgb="FF000000"/>
      <name val="Times New Roman"/>
    </font>
    <font>
      <b/>
      <sz val="13"/>
      <color rgb="FF0066CC"/>
      <name val="Times New Roman"/>
    </font>
    <font>
      <b/>
      <sz val="13"/>
      <name val="Times New Roman"/>
    </font>
    <font>
      <sz val="13"/>
      <color rgb="FF000000"/>
      <name val="Times New Roman"/>
    </font>
    <font>
      <sz val="13"/>
      <name val="Times New Roman"/>
    </font>
    <font>
      <b/>
      <i/>
      <sz val="13"/>
      <color rgb="FF000000"/>
      <name val="Times New Roman"/>
    </font>
    <font>
      <b/>
      <i/>
      <sz val="13"/>
      <color rgb="FF0066CC"/>
      <name val="Times New Roman"/>
    </font>
    <font>
      <b/>
      <i/>
      <sz val="13"/>
      <name val="Times New Roman"/>
    </font>
    <font>
      <sz val="13"/>
      <color rgb="FF0066CC"/>
      <name val="Times New Roman"/>
    </font>
    <font>
      <sz val="13"/>
      <name val="Times New Roman"/>
    </font>
    <font>
      <sz val="12"/>
      <name val="Times New Roman"/>
    </font>
    <font>
      <b/>
      <sz val="13"/>
      <name val="Times New Roman"/>
    </font>
    <font>
      <sz val="12"/>
      <name val="Times New Roman"/>
    </font>
    <font>
      <i/>
      <sz val="12"/>
      <color rgb="FF000000"/>
      <name val="Times New Roman"/>
    </font>
    <font>
      <i/>
      <sz val="13"/>
      <color rgb="FF000000"/>
      <name val="Times New Roman"/>
    </font>
    <font>
      <sz val="11"/>
      <name val="Times New Roman"/>
    </font>
    <font>
      <sz val="11"/>
      <color rgb="FFFF0000"/>
      <name val="Times New Roman"/>
    </font>
    <font>
      <b/>
      <sz val="13"/>
      <color rgb="FFFF0000"/>
      <name val="Times New Roman"/>
    </font>
    <font>
      <b/>
      <sz val="13"/>
      <color rgb="FF548DD4"/>
      <name val="Times New Roman"/>
    </font>
    <font>
      <b/>
      <sz val="13"/>
      <color rgb="FF1F497D"/>
      <name val="Times New Roman"/>
    </font>
    <font>
      <b/>
      <i/>
      <sz val="12"/>
      <color rgb="FF000000"/>
      <name val="Times New Roman"/>
    </font>
    <font>
      <i/>
      <sz val="8"/>
      <color rgb="FF000000"/>
      <name val="Times New Roman"/>
    </font>
    <font>
      <b/>
      <sz val="8"/>
      <color rgb="FF000000"/>
      <name val="Times New Roman"/>
    </font>
    <font>
      <sz val="14"/>
      <color rgb="FF000000"/>
      <name val="Times New Roman"/>
    </font>
    <font>
      <sz val="14"/>
      <name val="Times New Roman"/>
    </font>
    <font>
      <i/>
      <sz val="14"/>
      <color rgb="FF000000"/>
      <name val="Times New Roman"/>
    </font>
    <font>
      <b/>
      <sz val="14"/>
      <name val="Times New Roman"/>
    </font>
    <font>
      <b/>
      <i/>
      <sz val="14"/>
      <color rgb="FF000000"/>
      <name val="Times New Roman"/>
    </font>
    <font>
      <i/>
      <sz val="13"/>
      <color rgb="FF0066CC"/>
      <name val="Times New Roman"/>
    </font>
    <font>
      <i/>
      <sz val="13"/>
      <name val="Times New Roman"/>
    </font>
    <font>
      <i/>
      <sz val="13"/>
      <color rgb="FFFF0000"/>
      <name val="Times New Roman"/>
    </font>
    <font>
      <sz val="13"/>
      <color rgb="FFFF0000"/>
      <name val="Times New Roman"/>
    </font>
    <font>
      <i/>
      <sz val="11"/>
      <color rgb="FF000000"/>
      <name val="Times New Roman"/>
    </font>
  </fonts>
  <fills count="3">
    <fill>
      <patternFill patternType="none"/>
    </fill>
    <fill>
      <patternFill patternType="gray125"/>
    </fill>
    <fill>
      <patternFill patternType="solid">
        <fgColor rgb="FFD8D8D8"/>
        <bgColor rgb="FFD8D8D8"/>
      </patternFill>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126">
    <xf numFmtId="0" fontId="0" fillId="0" borderId="0" xfId="0" applyFont="1" applyAlignment="1"/>
    <xf numFmtId="0" fontId="1" fillId="0" borderId="0" xfId="0" applyFont="1" applyAlignment="1">
      <alignment horizontal="center"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horizontal="left"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0" xfId="0" applyFont="1" applyAlignment="1">
      <alignment horizontal="center" vertical="center" wrapText="1"/>
    </xf>
    <xf numFmtId="0" fontId="9" fillId="0" borderId="1" xfId="0" applyFont="1" applyBorder="1" applyAlignment="1">
      <alignment horizontal="center" vertical="center" wrapText="1"/>
    </xf>
    <xf numFmtId="164" fontId="9" fillId="0" borderId="1" xfId="0" applyNumberFormat="1" applyFont="1" applyBorder="1" applyAlignment="1">
      <alignment horizontal="center" vertical="center" wrapText="1"/>
    </xf>
    <xf numFmtId="164" fontId="10"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1" fillId="0" borderId="0" xfId="0" applyFont="1" applyAlignment="1">
      <alignment horizontal="center" vertical="center" wrapText="1"/>
    </xf>
    <xf numFmtId="0" fontId="13" fillId="0" borderId="1" xfId="0" applyFont="1" applyBorder="1" applyAlignment="1">
      <alignment horizontal="center" vertical="center" wrapText="1"/>
    </xf>
    <xf numFmtId="0" fontId="13" fillId="0" borderId="0" xfId="0" applyFont="1" applyAlignment="1">
      <alignment horizontal="center" vertical="center" wrapText="1"/>
    </xf>
    <xf numFmtId="0" fontId="14"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164" fontId="19"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8"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0" fontId="21" fillId="0" borderId="0" xfId="0" applyFont="1" applyAlignment="1">
      <alignment horizontal="center" vertical="center" wrapText="1"/>
    </xf>
    <xf numFmtId="0" fontId="22" fillId="0" borderId="0" xfId="0" applyFont="1" applyAlignment="1">
      <alignment vertical="center" wrapText="1"/>
    </xf>
    <xf numFmtId="0" fontId="21" fillId="0" borderId="0" xfId="0" applyFont="1" applyAlignment="1">
      <alignment vertical="center" wrapText="1"/>
    </xf>
    <xf numFmtId="0" fontId="21" fillId="0" borderId="0" xfId="0" applyFont="1" applyAlignment="1">
      <alignment horizontal="left" vertical="center" wrapText="1"/>
    </xf>
    <xf numFmtId="0" fontId="3" fillId="0" borderId="0" xfId="0" applyFont="1" applyAlignment="1">
      <alignment vertical="top" wrapText="1"/>
    </xf>
    <xf numFmtId="0" fontId="19" fillId="0" borderId="1" xfId="0" applyFont="1" applyBorder="1" applyAlignment="1">
      <alignment horizontal="center" vertical="center" wrapText="1"/>
    </xf>
    <xf numFmtId="0" fontId="23" fillId="0" borderId="1" xfId="0" applyFont="1" applyBorder="1" applyAlignment="1">
      <alignment vertical="center" wrapText="1"/>
    </xf>
    <xf numFmtId="0" fontId="24" fillId="0" borderId="1" xfId="0" applyFont="1" applyBorder="1" applyAlignment="1">
      <alignment vertical="center" wrapText="1"/>
    </xf>
    <xf numFmtId="0" fontId="11" fillId="0" borderId="1" xfId="0" applyFont="1" applyBorder="1" applyAlignment="1">
      <alignment horizontal="center" vertical="center" wrapText="1"/>
    </xf>
    <xf numFmtId="0" fontId="9" fillId="0" borderId="1" xfId="0" applyFont="1" applyBorder="1" applyAlignment="1">
      <alignment horizontal="center" vertical="center" wrapText="1"/>
    </xf>
    <xf numFmtId="164" fontId="10" fillId="0" borderId="1" xfId="0" applyNumberFormat="1" applyFont="1" applyBorder="1" applyAlignment="1">
      <alignment horizontal="center" vertical="center" wrapText="1"/>
    </xf>
    <xf numFmtId="0" fontId="11" fillId="0" borderId="13" xfId="0" applyFont="1" applyBorder="1" applyAlignment="1">
      <alignment horizontal="center" vertical="center" wrapText="1"/>
    </xf>
    <xf numFmtId="164" fontId="9" fillId="0" borderId="1" xfId="0" applyNumberFormat="1"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3" fontId="19" fillId="0" borderId="1" xfId="0" applyNumberFormat="1" applyFont="1" applyBorder="1" applyAlignment="1">
      <alignment horizontal="center" vertical="center" wrapText="1"/>
    </xf>
    <xf numFmtId="3" fontId="12" fillId="0" borderId="1" xfId="0"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28" fillId="0" borderId="0" xfId="0" applyFont="1" applyAlignment="1">
      <alignment horizontal="center" vertical="center" wrapText="1"/>
    </xf>
    <xf numFmtId="165" fontId="29" fillId="0" borderId="12" xfId="0" applyNumberFormat="1" applyFont="1" applyBorder="1" applyAlignment="1">
      <alignment horizontal="center" vertical="center" wrapText="1"/>
    </xf>
    <xf numFmtId="165" fontId="29" fillId="0" borderId="1" xfId="0" applyNumberFormat="1" applyFont="1" applyBorder="1" applyAlignment="1">
      <alignment horizontal="center" vertical="center" wrapText="1"/>
    </xf>
    <xf numFmtId="0" fontId="29" fillId="0" borderId="4" xfId="0" applyFont="1" applyBorder="1" applyAlignment="1">
      <alignment horizontal="center" vertical="center" wrapText="1"/>
    </xf>
    <xf numFmtId="0" fontId="30"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2" borderId="17" xfId="0" applyFont="1" applyFill="1" applyBorder="1" applyAlignment="1">
      <alignment vertical="center" wrapText="1"/>
    </xf>
    <xf numFmtId="0" fontId="4" fillId="2" borderId="18" xfId="0" applyFont="1" applyFill="1" applyBorder="1" applyAlignment="1">
      <alignment vertical="center" wrapText="1"/>
    </xf>
    <xf numFmtId="0" fontId="4" fillId="2" borderId="1" xfId="0" applyFont="1" applyFill="1" applyBorder="1" applyAlignment="1">
      <alignment vertical="center" wrapText="1"/>
    </xf>
    <xf numFmtId="0" fontId="4" fillId="2" borderId="19" xfId="0" applyFont="1" applyFill="1" applyBorder="1" applyAlignment="1">
      <alignment horizontal="center" vertical="center" wrapText="1"/>
    </xf>
    <xf numFmtId="0" fontId="3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1" fillId="0" borderId="1" xfId="0" applyFont="1" applyBorder="1" applyAlignment="1">
      <alignment horizontal="center" vertical="center" wrapText="1"/>
    </xf>
    <xf numFmtId="0" fontId="32" fillId="0" borderId="17" xfId="0" applyFont="1" applyBorder="1" applyAlignment="1">
      <alignment horizontal="left" vertical="center" wrapText="1"/>
    </xf>
    <xf numFmtId="0" fontId="32" fillId="0" borderId="3" xfId="0" applyFont="1" applyBorder="1" applyAlignment="1">
      <alignment horizontal="center" vertical="center" wrapText="1"/>
    </xf>
    <xf numFmtId="0" fontId="31" fillId="0" borderId="1" xfId="0" applyFont="1" applyBorder="1" applyAlignment="1">
      <alignment horizontal="right" vertical="center"/>
    </xf>
    <xf numFmtId="0" fontId="31" fillId="0" borderId="1" xfId="0" applyFont="1" applyBorder="1" applyAlignment="1">
      <alignment horizontal="center" vertical="center"/>
    </xf>
    <xf numFmtId="0" fontId="31"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2" borderId="17" xfId="0" applyFont="1" applyFill="1" applyBorder="1" applyAlignment="1">
      <alignment horizontal="left" vertical="center"/>
    </xf>
    <xf numFmtId="0" fontId="34" fillId="2" borderId="18" xfId="0" applyFont="1" applyFill="1" applyBorder="1" applyAlignment="1">
      <alignment horizontal="center" vertical="center" wrapText="1"/>
    </xf>
    <xf numFmtId="0" fontId="4" fillId="2" borderId="1" xfId="0" applyFont="1" applyFill="1" applyBorder="1" applyAlignment="1">
      <alignment horizontal="right" vertical="center"/>
    </xf>
    <xf numFmtId="0" fontId="31" fillId="2" borderId="19" xfId="0" applyFont="1" applyFill="1" applyBorder="1" applyAlignment="1">
      <alignment horizontal="center" vertical="center"/>
    </xf>
    <xf numFmtId="0" fontId="35"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32" fillId="2" borderId="18" xfId="0" applyFont="1" applyFill="1" applyBorder="1" applyAlignment="1">
      <alignment horizontal="center" vertical="center" wrapText="1"/>
    </xf>
    <xf numFmtId="0" fontId="31" fillId="2" borderId="1" xfId="0" applyFont="1" applyFill="1" applyBorder="1" applyAlignment="1">
      <alignment horizontal="right" vertical="center"/>
    </xf>
    <xf numFmtId="0" fontId="34" fillId="0" borderId="17" xfId="0" applyFont="1" applyBorder="1" applyAlignment="1">
      <alignment horizontal="left" vertical="center" wrapText="1"/>
    </xf>
    <xf numFmtId="0" fontId="31" fillId="0" borderId="4" xfId="0" applyFont="1" applyBorder="1" applyAlignment="1">
      <alignment horizontal="center" vertical="center"/>
    </xf>
    <xf numFmtId="0" fontId="35" fillId="0" borderId="1" xfId="0" applyFont="1" applyBorder="1" applyAlignment="1">
      <alignment horizontal="center" vertical="center" wrapText="1"/>
    </xf>
    <xf numFmtId="0" fontId="4" fillId="0" borderId="13" xfId="0" applyFont="1" applyBorder="1" applyAlignment="1">
      <alignment horizontal="center" vertical="center" wrapText="1"/>
    </xf>
    <xf numFmtId="0" fontId="34" fillId="0" borderId="13" xfId="0" applyFont="1" applyBorder="1" applyAlignment="1">
      <alignment horizontal="left" vertical="center" wrapText="1"/>
    </xf>
    <xf numFmtId="0" fontId="31" fillId="0" borderId="0" xfId="0" applyFont="1" applyAlignment="1">
      <alignment horizontal="right" vertical="center"/>
    </xf>
    <xf numFmtId="0" fontId="31" fillId="0" borderId="0" xfId="0" applyFont="1" applyAlignment="1">
      <alignment horizontal="center" vertical="center"/>
    </xf>
    <xf numFmtId="0" fontId="4" fillId="0" borderId="6" xfId="0" applyFont="1" applyBorder="1" applyAlignment="1">
      <alignment horizontal="center" vertical="center" wrapText="1"/>
    </xf>
    <xf numFmtId="0" fontId="35" fillId="0" borderId="6" xfId="0" applyFont="1" applyBorder="1" applyAlignment="1">
      <alignment horizontal="center" vertical="center" wrapText="1"/>
    </xf>
    <xf numFmtId="0" fontId="9" fillId="0" borderId="2" xfId="0" applyFont="1" applyBorder="1" applyAlignment="1">
      <alignment horizontal="left" vertical="center" wrapText="1"/>
    </xf>
    <xf numFmtId="0" fontId="6" fillId="0" borderId="3" xfId="0" applyFont="1" applyBorder="1"/>
    <xf numFmtId="0" fontId="6" fillId="0" borderId="4" xfId="0" applyFont="1" applyBorder="1"/>
    <xf numFmtId="0" fontId="18" fillId="0" borderId="2" xfId="0" applyFont="1" applyBorder="1" applyAlignment="1">
      <alignment horizontal="left" vertical="center" wrapText="1"/>
    </xf>
    <xf numFmtId="0" fontId="5" fillId="0" borderId="8" xfId="0" applyFont="1" applyBorder="1" applyAlignment="1">
      <alignment horizontal="center" vertical="center" wrapText="1"/>
    </xf>
    <xf numFmtId="0" fontId="6" fillId="0" borderId="12" xfId="0" applyFont="1" applyBorder="1"/>
    <xf numFmtId="0" fontId="3" fillId="0" borderId="2" xfId="0" applyFont="1" applyBorder="1" applyAlignment="1">
      <alignment horizontal="center" vertical="center" wrapText="1"/>
    </xf>
    <xf numFmtId="0" fontId="13" fillId="0" borderId="2" xfId="0" applyFont="1" applyBorder="1" applyAlignment="1">
      <alignment horizontal="center" vertical="center" wrapText="1"/>
    </xf>
    <xf numFmtId="0" fontId="5" fillId="0" borderId="0" xfId="0" applyFont="1" applyAlignment="1">
      <alignment horizontal="left" vertical="center" wrapText="1"/>
    </xf>
    <xf numFmtId="0" fontId="0" fillId="0" borderId="0" xfId="0" applyFont="1" applyAlignment="1"/>
    <xf numFmtId="0" fontId="3" fillId="0" borderId="0" xfId="0" applyFont="1" applyAlignment="1">
      <alignment horizontal="center" vertical="center" wrapText="1"/>
    </xf>
    <xf numFmtId="0" fontId="5" fillId="0" borderId="5" xfId="0" applyFont="1" applyBorder="1" applyAlignment="1">
      <alignment horizontal="center" vertical="center" wrapText="1"/>
    </xf>
    <xf numFmtId="0" fontId="6" fillId="0" borderId="6" xfId="0" applyFont="1" applyBorder="1"/>
    <xf numFmtId="0" fontId="6" fillId="0" borderId="7" xfId="0" applyFont="1" applyBorder="1"/>
    <xf numFmtId="0" fontId="6" fillId="0" borderId="9" xfId="0" applyFont="1" applyBorder="1"/>
    <xf numFmtId="0" fontId="6" fillId="0" borderId="10" xfId="0" applyFont="1" applyBorder="1"/>
    <xf numFmtId="0" fontId="6" fillId="0" borderId="11" xfId="0" applyFont="1" applyBorder="1"/>
    <xf numFmtId="0" fontId="11" fillId="0" borderId="2" xfId="0" applyFont="1" applyBorder="1" applyAlignment="1">
      <alignment horizontal="center" vertical="center" wrapText="1"/>
    </xf>
    <xf numFmtId="0" fontId="22" fillId="0" borderId="0" xfId="0" applyFont="1" applyAlignment="1">
      <alignment horizontal="center" vertical="center" wrapText="1"/>
    </xf>
    <xf numFmtId="0" fontId="5" fillId="0" borderId="2" xfId="0" applyFont="1" applyBorder="1" applyAlignment="1">
      <alignment horizontal="center" vertical="center" wrapText="1"/>
    </xf>
    <xf numFmtId="0" fontId="3" fillId="0" borderId="0" xfId="0" applyFont="1" applyAlignment="1">
      <alignment horizontal="center" vertical="top" wrapText="1"/>
    </xf>
    <xf numFmtId="0" fontId="5" fillId="0" borderId="10" xfId="0" applyFont="1" applyBorder="1" applyAlignment="1">
      <alignment horizontal="center" vertical="center" wrapText="1"/>
    </xf>
    <xf numFmtId="0" fontId="5" fillId="0" borderId="2" xfId="0" applyFont="1" applyBorder="1" applyAlignment="1">
      <alignment horizontal="left" vertical="center" wrapText="1"/>
    </xf>
    <xf numFmtId="0" fontId="22" fillId="0" borderId="6" xfId="0" applyFont="1" applyBorder="1" applyAlignment="1">
      <alignment horizontal="center" vertical="center" wrapText="1"/>
    </xf>
    <xf numFmtId="0" fontId="4" fillId="0" borderId="0" xfId="0" applyFont="1" applyAlignment="1">
      <alignment horizontal="center" vertical="center" wrapText="1"/>
    </xf>
    <xf numFmtId="0" fontId="12" fillId="0" borderId="2" xfId="0" applyFont="1" applyBorder="1" applyAlignment="1">
      <alignment horizontal="left" vertical="center" wrapText="1"/>
    </xf>
    <xf numFmtId="0" fontId="7" fillId="0" borderId="2" xfId="0" applyFont="1" applyBorder="1" applyAlignment="1">
      <alignment horizontal="center" vertical="center" wrapText="1"/>
    </xf>
    <xf numFmtId="0" fontId="11" fillId="0" borderId="2" xfId="0" applyFont="1" applyBorder="1" applyAlignment="1">
      <alignment horizontal="left" vertical="center" wrapText="1"/>
    </xf>
    <xf numFmtId="0" fontId="1" fillId="0" borderId="0" xfId="0" applyFont="1" applyAlignment="1">
      <alignment horizontal="center" vertical="center" wrapText="1"/>
    </xf>
    <xf numFmtId="0" fontId="25" fillId="0" borderId="2" xfId="0" applyFont="1" applyBorder="1" applyAlignment="1">
      <alignment horizontal="left" vertical="center" wrapText="1"/>
    </xf>
    <xf numFmtId="0" fontId="12" fillId="0" borderId="2" xfId="0" applyFont="1" applyBorder="1" applyAlignment="1">
      <alignment horizontal="left" vertical="top" wrapText="1"/>
    </xf>
    <xf numFmtId="0" fontId="3" fillId="0" borderId="8" xfId="0" applyFont="1" applyBorder="1" applyAlignment="1">
      <alignment horizontal="center" vertical="center" wrapText="1"/>
    </xf>
    <xf numFmtId="0" fontId="6" fillId="0" borderId="14" xfId="0" applyFont="1" applyBorder="1"/>
    <xf numFmtId="0" fontId="3" fillId="0" borderId="5" xfId="0" applyFont="1" applyBorder="1" applyAlignment="1">
      <alignment horizontal="center" vertical="center" wrapText="1"/>
    </xf>
    <xf numFmtId="0" fontId="6" fillId="0" borderId="15" xfId="0" applyFont="1" applyBorder="1"/>
    <xf numFmtId="0" fontId="6" fillId="0" borderId="16" xfId="0" applyFont="1" applyBorder="1"/>
    <xf numFmtId="0" fontId="4" fillId="0" borderId="2" xfId="0" applyFont="1" applyBorder="1" applyAlignment="1">
      <alignment horizontal="center" vertical="center" wrapText="1"/>
    </xf>
    <xf numFmtId="0" fontId="34" fillId="0" borderId="2" xfId="0" applyFont="1" applyBorder="1" applyAlignment="1">
      <alignment horizontal="left" vertical="center" wrapText="1"/>
    </xf>
    <xf numFmtId="165" fontId="29" fillId="0" borderId="2" xfId="0" applyNumberFormat="1"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685800</xdr:colOff>
      <xdr:row>2</xdr:row>
      <xdr:rowOff>28575</xdr:rowOff>
    </xdr:from>
    <xdr:ext cx="819150" cy="0"/>
    <xdr:sp macro="" textlink="">
      <xdr:nvSpPr>
        <xdr:cNvPr id="26867" name="Shape 26867">
          <a:extLst>
            <a:ext uri="{FF2B5EF4-FFF2-40B4-BE49-F238E27FC236}">
              <a16:creationId xmlns:a16="http://schemas.microsoft.com/office/drawing/2014/main" id="{00000000-0008-0000-0000-0000F3680000}"/>
            </a:ext>
          </a:extLst>
        </xdr:cNvPr>
        <xdr:cNvSpPr/>
      </xdr:nvSpPr>
      <xdr:spPr>
        <a:xfrm rot="21600000" flipV="1">
          <a:off x="0" y="0"/>
          <a:ext cx="1" cy="1"/>
        </a:xfrm>
        <a:prstGeom prst="line">
          <a:avLst/>
        </a:prstGeom>
        <a:noFill/>
        <a:ln cap="flat" cmpd="sng" algn="ctr">
          <a:solidFill>
            <a:sysClr val="background" lastClr="000000"/>
          </a:solidFill>
          <a:miter lim="800000"/>
          <a:headEnd/>
          <a:tailEnd/>
        </a:ln>
      </xdr:spPr>
    </xdr:sp>
    <xdr:clientData fLocksWithSheet="0"/>
  </xdr:oneCellAnchor>
  <xdr:oneCellAnchor>
    <xdr:from>
      <xdr:col>4</xdr:col>
      <xdr:colOff>66675</xdr:colOff>
      <xdr:row>1</xdr:row>
      <xdr:rowOff>409575</xdr:rowOff>
    </xdr:from>
    <xdr:ext cx="1981200" cy="0"/>
    <xdr:sp macro="" textlink="">
      <xdr:nvSpPr>
        <xdr:cNvPr id="26868" name="Shape 26868">
          <a:extLst>
            <a:ext uri="{FF2B5EF4-FFF2-40B4-BE49-F238E27FC236}">
              <a16:creationId xmlns:a16="http://schemas.microsoft.com/office/drawing/2014/main" id="{00000000-0008-0000-0000-0000F4680000}"/>
            </a:ext>
          </a:extLst>
        </xdr:cNvPr>
        <xdr:cNvSpPr/>
      </xdr:nvSpPr>
      <xdr:spPr>
        <a:xfrm>
          <a:off x="0" y="0"/>
          <a:ext cx="1" cy="1"/>
        </a:xfrm>
        <a:prstGeom prst="line">
          <a:avLst/>
        </a:prstGeom>
        <a:noFill/>
        <a:ln cap="flat" cmpd="sng" algn="ctr">
          <a:solidFill>
            <a:srgbClr val="000000"/>
          </a:solidFill>
          <a:miter lim="800000"/>
          <a:headEnd/>
          <a:tailEnd/>
        </a:ln>
      </xdr:spPr>
    </xdr: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685800</xdr:colOff>
      <xdr:row>2</xdr:row>
      <xdr:rowOff>28575</xdr:rowOff>
    </xdr:from>
    <xdr:ext cx="819150" cy="0"/>
    <xdr:sp macro="" textlink="">
      <xdr:nvSpPr>
        <xdr:cNvPr id="25169" name="Shape 25169">
          <a:extLst>
            <a:ext uri="{FF2B5EF4-FFF2-40B4-BE49-F238E27FC236}">
              <a16:creationId xmlns:a16="http://schemas.microsoft.com/office/drawing/2014/main" id="{00000000-0008-0000-0100-000051620000}"/>
            </a:ext>
          </a:extLst>
        </xdr:cNvPr>
        <xdr:cNvSpPr/>
      </xdr:nvSpPr>
      <xdr:spPr>
        <a:xfrm rot="21600000" flipV="1">
          <a:off x="0" y="0"/>
          <a:ext cx="1" cy="1"/>
        </a:xfrm>
        <a:prstGeom prst="line">
          <a:avLst/>
        </a:prstGeom>
        <a:noFill/>
        <a:ln cap="flat" cmpd="sng" algn="ctr">
          <a:solidFill>
            <a:sysClr val="background" lastClr="000000"/>
          </a:solidFill>
          <a:miter lim="800000"/>
          <a:headEnd/>
          <a:tailEnd/>
        </a:ln>
      </xdr:spPr>
    </xdr:sp>
    <xdr:clientData fLocksWithSheet="0"/>
  </xdr:oneCellAnchor>
  <xdr:oneCellAnchor>
    <xdr:from>
      <xdr:col>4</xdr:col>
      <xdr:colOff>66675</xdr:colOff>
      <xdr:row>1</xdr:row>
      <xdr:rowOff>409575</xdr:rowOff>
    </xdr:from>
    <xdr:ext cx="1981200" cy="0"/>
    <xdr:sp macro="" textlink="">
      <xdr:nvSpPr>
        <xdr:cNvPr id="25170" name="Shape 25170">
          <a:extLst>
            <a:ext uri="{FF2B5EF4-FFF2-40B4-BE49-F238E27FC236}">
              <a16:creationId xmlns:a16="http://schemas.microsoft.com/office/drawing/2014/main" id="{00000000-0008-0000-0100-000052620000}"/>
            </a:ext>
          </a:extLst>
        </xdr:cNvPr>
        <xdr:cNvSpPr/>
      </xdr:nvSpPr>
      <xdr:spPr>
        <a:xfrm>
          <a:off x="0" y="0"/>
          <a:ext cx="1" cy="1"/>
        </a:xfrm>
        <a:prstGeom prst="line">
          <a:avLst/>
        </a:prstGeom>
        <a:noFill/>
        <a:ln cap="flat" cmpd="sng" algn="ctr">
          <a:solidFill>
            <a:srgbClr val="000000"/>
          </a:solidFill>
          <a:miter lim="800000"/>
          <a:headEnd/>
          <a:tailEnd/>
        </a:ln>
      </xdr:spPr>
    </xdr: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695325</xdr:colOff>
      <xdr:row>2</xdr:row>
      <xdr:rowOff>28575</xdr:rowOff>
    </xdr:from>
    <xdr:ext cx="809625" cy="0"/>
    <xdr:sp macro="" textlink="">
      <xdr:nvSpPr>
        <xdr:cNvPr id="24151" name="Shape 24151">
          <a:extLst>
            <a:ext uri="{FF2B5EF4-FFF2-40B4-BE49-F238E27FC236}">
              <a16:creationId xmlns:a16="http://schemas.microsoft.com/office/drawing/2014/main" id="{00000000-0008-0000-0200-0000575E0000}"/>
            </a:ext>
          </a:extLst>
        </xdr:cNvPr>
        <xdr:cNvSpPr/>
      </xdr:nvSpPr>
      <xdr:spPr>
        <a:xfrm rot="21600000" flipV="1">
          <a:off x="0" y="0"/>
          <a:ext cx="1" cy="1"/>
        </a:xfrm>
        <a:prstGeom prst="line">
          <a:avLst/>
        </a:prstGeom>
        <a:noFill/>
        <a:ln cap="flat" cmpd="sng" algn="ctr">
          <a:solidFill>
            <a:sysClr val="background" lastClr="000000"/>
          </a:solidFill>
          <a:miter lim="800000"/>
          <a:headEnd/>
          <a:tailEnd/>
        </a:ln>
      </xdr:spPr>
    </xdr:sp>
    <xdr:clientData fLocksWithSheet="0"/>
  </xdr:oneCellAnchor>
  <xdr:oneCellAnchor>
    <xdr:from>
      <xdr:col>4</xdr:col>
      <xdr:colOff>66675</xdr:colOff>
      <xdr:row>1</xdr:row>
      <xdr:rowOff>428625</xdr:rowOff>
    </xdr:from>
    <xdr:ext cx="1981200" cy="0"/>
    <xdr:sp macro="" textlink="">
      <xdr:nvSpPr>
        <xdr:cNvPr id="24152" name="Shape 24152">
          <a:extLst>
            <a:ext uri="{FF2B5EF4-FFF2-40B4-BE49-F238E27FC236}">
              <a16:creationId xmlns:a16="http://schemas.microsoft.com/office/drawing/2014/main" id="{00000000-0008-0000-0200-0000585E0000}"/>
            </a:ext>
          </a:extLst>
        </xdr:cNvPr>
        <xdr:cNvSpPr/>
      </xdr:nvSpPr>
      <xdr:spPr>
        <a:xfrm>
          <a:off x="0" y="0"/>
          <a:ext cx="1" cy="1"/>
        </a:xfrm>
        <a:prstGeom prst="line">
          <a:avLst/>
        </a:prstGeom>
        <a:noFill/>
        <a:ln cap="flat" cmpd="sng" algn="ctr">
          <a:solidFill>
            <a:srgbClr val="000000"/>
          </a:solidFill>
          <a:miter lim="800000"/>
          <a:headEnd/>
          <a:tailEnd/>
        </a:ln>
      </xdr:spPr>
    </xdr: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762000</xdr:colOff>
      <xdr:row>2</xdr:row>
      <xdr:rowOff>28575</xdr:rowOff>
    </xdr:from>
    <xdr:ext cx="809625" cy="0"/>
    <xdr:sp macro="" textlink="">
      <xdr:nvSpPr>
        <xdr:cNvPr id="23189" name="Shape 23189">
          <a:extLst>
            <a:ext uri="{FF2B5EF4-FFF2-40B4-BE49-F238E27FC236}">
              <a16:creationId xmlns:a16="http://schemas.microsoft.com/office/drawing/2014/main" id="{00000000-0008-0000-0300-0000955A0000}"/>
            </a:ext>
          </a:extLst>
        </xdr:cNvPr>
        <xdr:cNvSpPr/>
      </xdr:nvSpPr>
      <xdr:spPr>
        <a:xfrm rot="21600000" flipV="1">
          <a:off x="0" y="0"/>
          <a:ext cx="1" cy="1"/>
        </a:xfrm>
        <a:prstGeom prst="line">
          <a:avLst/>
        </a:prstGeom>
        <a:noFill/>
        <a:ln cap="flat" cmpd="sng" algn="ctr">
          <a:solidFill>
            <a:sysClr val="background" lastClr="000000"/>
          </a:solidFill>
          <a:miter lim="800000"/>
          <a:headEnd/>
          <a:tailEnd/>
        </a:ln>
      </xdr:spPr>
    </xdr:sp>
    <xdr:clientData fLocksWithSheet="0"/>
  </xdr:oneCellAnchor>
  <xdr:oneCellAnchor>
    <xdr:from>
      <xdr:col>4</xdr:col>
      <xdr:colOff>66675</xdr:colOff>
      <xdr:row>1</xdr:row>
      <xdr:rowOff>428625</xdr:rowOff>
    </xdr:from>
    <xdr:ext cx="1981200" cy="0"/>
    <xdr:sp macro="" textlink="">
      <xdr:nvSpPr>
        <xdr:cNvPr id="23190" name="Shape 23190">
          <a:extLst>
            <a:ext uri="{FF2B5EF4-FFF2-40B4-BE49-F238E27FC236}">
              <a16:creationId xmlns:a16="http://schemas.microsoft.com/office/drawing/2014/main" id="{00000000-0008-0000-0300-0000965A0000}"/>
            </a:ext>
          </a:extLst>
        </xdr:cNvPr>
        <xdr:cNvSpPr/>
      </xdr:nvSpPr>
      <xdr:spPr>
        <a:xfrm>
          <a:off x="0" y="0"/>
          <a:ext cx="1" cy="1"/>
        </a:xfrm>
        <a:prstGeom prst="line">
          <a:avLst/>
        </a:prstGeom>
        <a:noFill/>
        <a:ln cap="flat" cmpd="sng" algn="ctr">
          <a:solidFill>
            <a:srgbClr val="000000"/>
          </a:solidFill>
          <a:miter lim="800000"/>
          <a:headEnd/>
          <a:tailEnd/>
        </a:ln>
      </xdr:spPr>
    </xdr: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1</xdr:col>
      <xdr:colOff>752475</xdr:colOff>
      <xdr:row>2</xdr:row>
      <xdr:rowOff>28575</xdr:rowOff>
    </xdr:from>
    <xdr:ext cx="809625" cy="0"/>
    <xdr:sp macro="" textlink="">
      <xdr:nvSpPr>
        <xdr:cNvPr id="25893" name="Shape 25893">
          <a:extLst>
            <a:ext uri="{FF2B5EF4-FFF2-40B4-BE49-F238E27FC236}">
              <a16:creationId xmlns:a16="http://schemas.microsoft.com/office/drawing/2014/main" id="{00000000-0008-0000-0400-000025650000}"/>
            </a:ext>
          </a:extLst>
        </xdr:cNvPr>
        <xdr:cNvSpPr/>
      </xdr:nvSpPr>
      <xdr:spPr>
        <a:xfrm rot="21600000" flipV="1">
          <a:off x="0" y="0"/>
          <a:ext cx="1" cy="1"/>
        </a:xfrm>
        <a:prstGeom prst="line">
          <a:avLst/>
        </a:prstGeom>
        <a:noFill/>
        <a:ln cap="flat" cmpd="sng" algn="ctr">
          <a:solidFill>
            <a:sysClr val="background" lastClr="000000"/>
          </a:solidFill>
          <a:miter lim="800000"/>
          <a:headEnd/>
          <a:tailEnd/>
        </a:ln>
      </xdr:spPr>
    </xdr:sp>
    <xdr:clientData fLocksWithSheet="0"/>
  </xdr:oneCellAnchor>
  <xdr:oneCellAnchor>
    <xdr:from>
      <xdr:col>4</xdr:col>
      <xdr:colOff>85725</xdr:colOff>
      <xdr:row>1</xdr:row>
      <xdr:rowOff>428625</xdr:rowOff>
    </xdr:from>
    <xdr:ext cx="1971675" cy="0"/>
    <xdr:sp macro="" textlink="">
      <xdr:nvSpPr>
        <xdr:cNvPr id="25894" name="Shape 25894">
          <a:extLst>
            <a:ext uri="{FF2B5EF4-FFF2-40B4-BE49-F238E27FC236}">
              <a16:creationId xmlns:a16="http://schemas.microsoft.com/office/drawing/2014/main" id="{00000000-0008-0000-0400-000026650000}"/>
            </a:ext>
          </a:extLst>
        </xdr:cNvPr>
        <xdr:cNvSpPr/>
      </xdr:nvSpPr>
      <xdr:spPr>
        <a:xfrm>
          <a:off x="0" y="0"/>
          <a:ext cx="1" cy="1"/>
        </a:xfrm>
        <a:prstGeom prst="line">
          <a:avLst/>
        </a:prstGeom>
        <a:noFill/>
        <a:ln cap="flat" cmpd="sng" algn="ctr">
          <a:solidFill>
            <a:srgbClr val="000000"/>
          </a:solidFill>
          <a:miter lim="800000"/>
          <a:headEnd/>
          <a:tailEnd/>
        </a:ln>
      </xdr:spPr>
    </xdr:sp>
    <xdr:clientData fLocksWithSheet="0"/>
  </xdr:oneCellAnchor>
</xdr:wsDr>
</file>

<file path=xl/drawings/drawing6.xml><?xml version="1.0" encoding="utf-8"?>
<xdr:wsDr xmlns:xdr="http://schemas.openxmlformats.org/drawingml/2006/spreadsheetDrawing" xmlns:a="http://schemas.openxmlformats.org/drawingml/2006/main">
  <xdr:oneCellAnchor>
    <xdr:from>
      <xdr:col>1</xdr:col>
      <xdr:colOff>685800</xdr:colOff>
      <xdr:row>2</xdr:row>
      <xdr:rowOff>28575</xdr:rowOff>
    </xdr:from>
    <xdr:ext cx="819150" cy="0"/>
    <xdr:sp macro="" textlink="">
      <xdr:nvSpPr>
        <xdr:cNvPr id="27825" name="Shape 27825">
          <a:extLst>
            <a:ext uri="{FF2B5EF4-FFF2-40B4-BE49-F238E27FC236}">
              <a16:creationId xmlns:a16="http://schemas.microsoft.com/office/drawing/2014/main" id="{00000000-0008-0000-0500-0000B16C0000}"/>
            </a:ext>
          </a:extLst>
        </xdr:cNvPr>
        <xdr:cNvSpPr/>
      </xdr:nvSpPr>
      <xdr:spPr>
        <a:xfrm rot="21600000" flipV="1">
          <a:off x="0" y="0"/>
          <a:ext cx="1" cy="1"/>
        </a:xfrm>
        <a:prstGeom prst="line">
          <a:avLst/>
        </a:prstGeom>
        <a:noFill/>
        <a:ln cap="flat" cmpd="sng" algn="ctr">
          <a:solidFill>
            <a:sysClr val="background" lastClr="000000"/>
          </a:solidFill>
          <a:miter lim="800000"/>
          <a:headEnd/>
          <a:tailEnd/>
        </a:ln>
      </xdr:spPr>
    </xdr:sp>
    <xdr:clientData fLocksWithSheet="0"/>
  </xdr:oneCellAnchor>
  <xdr:oneCellAnchor>
    <xdr:from>
      <xdr:col>4</xdr:col>
      <xdr:colOff>66675</xdr:colOff>
      <xdr:row>1</xdr:row>
      <xdr:rowOff>409575</xdr:rowOff>
    </xdr:from>
    <xdr:ext cx="1695450" cy="0"/>
    <xdr:sp macro="" textlink="">
      <xdr:nvSpPr>
        <xdr:cNvPr id="27826" name="Shape 27826">
          <a:extLst>
            <a:ext uri="{FF2B5EF4-FFF2-40B4-BE49-F238E27FC236}">
              <a16:creationId xmlns:a16="http://schemas.microsoft.com/office/drawing/2014/main" id="{00000000-0008-0000-0500-0000B26C0000}"/>
            </a:ext>
          </a:extLst>
        </xdr:cNvPr>
        <xdr:cNvSpPr/>
      </xdr:nvSpPr>
      <xdr:spPr>
        <a:xfrm>
          <a:off x="0" y="0"/>
          <a:ext cx="1" cy="1"/>
        </a:xfrm>
        <a:prstGeom prst="line">
          <a:avLst/>
        </a:prstGeom>
        <a:noFill/>
        <a:ln cap="flat" cmpd="sng" algn="ctr">
          <a:solidFill>
            <a:srgbClr val="000000"/>
          </a:solidFill>
          <a:miter lim="800000"/>
          <a:headEnd/>
          <a:tailEnd/>
        </a:ln>
      </xdr:spPr>
    </xdr:sp>
    <xdr:clientData fLocksWithSheet="0"/>
  </xdr:oneCellAnchor>
</xdr:wsDr>
</file>

<file path=xl/drawings/drawing7.xml><?xml version="1.0" encoding="utf-8"?>
<xdr:wsDr xmlns:xdr="http://schemas.openxmlformats.org/drawingml/2006/spreadsheetDrawing" xmlns:a="http://schemas.openxmlformats.org/drawingml/2006/main">
  <xdr:oneCellAnchor>
    <xdr:from>
      <xdr:col>1</xdr:col>
      <xdr:colOff>685800</xdr:colOff>
      <xdr:row>2</xdr:row>
      <xdr:rowOff>28575</xdr:rowOff>
    </xdr:from>
    <xdr:ext cx="809625" cy="0"/>
    <xdr:sp macro="" textlink="">
      <xdr:nvSpPr>
        <xdr:cNvPr id="28841" name="Shape 28841">
          <a:extLst>
            <a:ext uri="{FF2B5EF4-FFF2-40B4-BE49-F238E27FC236}">
              <a16:creationId xmlns:a16="http://schemas.microsoft.com/office/drawing/2014/main" id="{00000000-0008-0000-0600-0000A9700000}"/>
            </a:ext>
          </a:extLst>
        </xdr:cNvPr>
        <xdr:cNvSpPr/>
      </xdr:nvSpPr>
      <xdr:spPr>
        <a:xfrm rot="21600000" flipV="1">
          <a:off x="0" y="0"/>
          <a:ext cx="1" cy="1"/>
        </a:xfrm>
        <a:prstGeom prst="line">
          <a:avLst/>
        </a:prstGeom>
        <a:noFill/>
        <a:ln cap="flat" cmpd="sng" algn="ctr">
          <a:solidFill>
            <a:sysClr val="background" lastClr="000000"/>
          </a:solidFill>
          <a:miter lim="800000"/>
          <a:headEnd/>
          <a:tailEnd/>
        </a:ln>
      </xdr:spPr>
    </xdr:sp>
    <xdr:clientData fLocksWithSheet="0"/>
  </xdr:oneCellAnchor>
  <xdr:oneCellAnchor>
    <xdr:from>
      <xdr:col>4</xdr:col>
      <xdr:colOff>66675</xdr:colOff>
      <xdr:row>1</xdr:row>
      <xdr:rowOff>409575</xdr:rowOff>
    </xdr:from>
    <xdr:ext cx="1676400" cy="0"/>
    <xdr:sp macro="" textlink="">
      <xdr:nvSpPr>
        <xdr:cNvPr id="28842" name="Shape 28842">
          <a:extLst>
            <a:ext uri="{FF2B5EF4-FFF2-40B4-BE49-F238E27FC236}">
              <a16:creationId xmlns:a16="http://schemas.microsoft.com/office/drawing/2014/main" id="{00000000-0008-0000-0600-0000AA700000}"/>
            </a:ext>
          </a:extLst>
        </xdr:cNvPr>
        <xdr:cNvSpPr/>
      </xdr:nvSpPr>
      <xdr:spPr>
        <a:xfrm>
          <a:off x="0" y="0"/>
          <a:ext cx="1" cy="1"/>
        </a:xfrm>
        <a:prstGeom prst="line">
          <a:avLst/>
        </a:prstGeom>
        <a:noFill/>
        <a:ln cap="flat" cmpd="sng" algn="ctr">
          <a:solidFill>
            <a:srgbClr val="000000"/>
          </a:solidFill>
          <a:miter lim="800000"/>
          <a:headEnd/>
          <a:tailEnd/>
        </a:ln>
      </xdr:spPr>
    </xdr:sp>
    <xdr:clientData fLocksWithSheet="0"/>
  </xdr:oneCellAnchor>
</xdr:wsDr>
</file>

<file path=xl/drawings/drawing8.xml><?xml version="1.0" encoding="utf-8"?>
<xdr:wsDr xmlns:xdr="http://schemas.openxmlformats.org/drawingml/2006/spreadsheetDrawing" xmlns:a="http://schemas.openxmlformats.org/drawingml/2006/main">
  <xdr:oneCellAnchor>
    <xdr:from>
      <xdr:col>1</xdr:col>
      <xdr:colOff>695325</xdr:colOff>
      <xdr:row>2</xdr:row>
      <xdr:rowOff>28575</xdr:rowOff>
    </xdr:from>
    <xdr:ext cx="809625" cy="0"/>
    <xdr:sp macro="" textlink="">
      <xdr:nvSpPr>
        <xdr:cNvPr id="29861" name="Shape 29861">
          <a:extLst>
            <a:ext uri="{FF2B5EF4-FFF2-40B4-BE49-F238E27FC236}">
              <a16:creationId xmlns:a16="http://schemas.microsoft.com/office/drawing/2014/main" id="{00000000-0008-0000-0700-0000A5740000}"/>
            </a:ext>
          </a:extLst>
        </xdr:cNvPr>
        <xdr:cNvSpPr/>
      </xdr:nvSpPr>
      <xdr:spPr>
        <a:xfrm rot="21600000" flipV="1">
          <a:off x="0" y="0"/>
          <a:ext cx="1" cy="1"/>
        </a:xfrm>
        <a:prstGeom prst="line">
          <a:avLst/>
        </a:prstGeom>
        <a:noFill/>
        <a:ln cap="flat" cmpd="sng" algn="ctr">
          <a:solidFill>
            <a:sysClr val="background" lastClr="000000"/>
          </a:solidFill>
          <a:miter lim="800000"/>
          <a:headEnd/>
          <a:tailEnd/>
        </a:ln>
      </xdr:spPr>
    </xdr:sp>
    <xdr:clientData fLocksWithSheet="0"/>
  </xdr:oneCellAnchor>
  <xdr:oneCellAnchor>
    <xdr:from>
      <xdr:col>4</xdr:col>
      <xdr:colOff>66675</xdr:colOff>
      <xdr:row>1</xdr:row>
      <xdr:rowOff>428625</xdr:rowOff>
    </xdr:from>
    <xdr:ext cx="1571625" cy="0"/>
    <xdr:sp macro="" textlink="">
      <xdr:nvSpPr>
        <xdr:cNvPr id="29862" name="Shape 29862">
          <a:extLst>
            <a:ext uri="{FF2B5EF4-FFF2-40B4-BE49-F238E27FC236}">
              <a16:creationId xmlns:a16="http://schemas.microsoft.com/office/drawing/2014/main" id="{00000000-0008-0000-0700-0000A6740000}"/>
            </a:ext>
          </a:extLst>
        </xdr:cNvPr>
        <xdr:cNvSpPr/>
      </xdr:nvSpPr>
      <xdr:spPr>
        <a:xfrm>
          <a:off x="0" y="0"/>
          <a:ext cx="1" cy="1"/>
        </a:xfrm>
        <a:prstGeom prst="line">
          <a:avLst/>
        </a:prstGeom>
        <a:noFill/>
        <a:ln cap="flat" cmpd="sng" algn="ctr">
          <a:solidFill>
            <a:srgbClr val="000000"/>
          </a:solidFill>
          <a:miter lim="800000"/>
          <a:headEnd/>
          <a:tailEnd/>
        </a:ln>
      </xdr:spPr>
    </xdr:sp>
    <xdr:clientData fLocksWithSheet="0"/>
  </xdr:oneCellAnchor>
</xdr:wsDr>
</file>

<file path=xl/drawings/drawing9.xml><?xml version="1.0" encoding="utf-8"?>
<xdr:wsDr xmlns:xdr="http://schemas.openxmlformats.org/drawingml/2006/spreadsheetDrawing" xmlns:a="http://schemas.openxmlformats.org/drawingml/2006/main">
  <xdr:oneCellAnchor>
    <xdr:from>
      <xdr:col>1</xdr:col>
      <xdr:colOff>762000</xdr:colOff>
      <xdr:row>2</xdr:row>
      <xdr:rowOff>28575</xdr:rowOff>
    </xdr:from>
    <xdr:ext cx="809625" cy="0"/>
    <xdr:sp macro="" textlink="">
      <xdr:nvSpPr>
        <xdr:cNvPr id="30881" name="Shape 30881">
          <a:extLst>
            <a:ext uri="{FF2B5EF4-FFF2-40B4-BE49-F238E27FC236}">
              <a16:creationId xmlns:a16="http://schemas.microsoft.com/office/drawing/2014/main" id="{00000000-0008-0000-0800-0000A1780000}"/>
            </a:ext>
          </a:extLst>
        </xdr:cNvPr>
        <xdr:cNvSpPr/>
      </xdr:nvSpPr>
      <xdr:spPr>
        <a:xfrm rot="21600000" flipV="1">
          <a:off x="0" y="0"/>
          <a:ext cx="1" cy="1"/>
        </a:xfrm>
        <a:prstGeom prst="line">
          <a:avLst/>
        </a:prstGeom>
        <a:noFill/>
        <a:ln cap="flat" cmpd="sng" algn="ctr">
          <a:solidFill>
            <a:sysClr val="background" lastClr="000000"/>
          </a:solidFill>
          <a:miter lim="800000"/>
          <a:headEnd/>
          <a:tailEnd/>
        </a:ln>
      </xdr:spPr>
    </xdr:sp>
    <xdr:clientData fLocksWithSheet="0"/>
  </xdr:oneCellAnchor>
  <xdr:oneCellAnchor>
    <xdr:from>
      <xdr:col>4</xdr:col>
      <xdr:colOff>66675</xdr:colOff>
      <xdr:row>1</xdr:row>
      <xdr:rowOff>428625</xdr:rowOff>
    </xdr:from>
    <xdr:ext cx="1666875" cy="0"/>
    <xdr:sp macro="" textlink="">
      <xdr:nvSpPr>
        <xdr:cNvPr id="30882" name="Shape 30882">
          <a:extLst>
            <a:ext uri="{FF2B5EF4-FFF2-40B4-BE49-F238E27FC236}">
              <a16:creationId xmlns:a16="http://schemas.microsoft.com/office/drawing/2014/main" id="{00000000-0008-0000-0800-0000A2780000}"/>
            </a:ext>
          </a:extLst>
        </xdr:cNvPr>
        <xdr:cNvSpPr/>
      </xdr:nvSpPr>
      <xdr:spPr>
        <a:xfrm>
          <a:off x="0" y="0"/>
          <a:ext cx="1" cy="1"/>
        </a:xfrm>
        <a:prstGeom prst="line">
          <a:avLst/>
        </a:prstGeom>
        <a:noFill/>
        <a:ln cap="flat" cmpd="sng" algn="ctr">
          <a:solidFill>
            <a:srgbClr val="000000"/>
          </a:solidFill>
          <a:miter lim="800000"/>
          <a:headEnd/>
          <a:tailEnd/>
        </a:ln>
      </xdr:spPr>
    </xdr:sp>
    <xdr:clientData fLocksWithSheet="0"/>
  </xdr:oneCellAnchor>
</xdr:wsDr>
</file>

<file path=xl/drawings/drawing10.xml><?xml version="1.0" encoding="utf-8"?>
<xdr:wsDr xmlns:xdr="http://schemas.openxmlformats.org/drawingml/2006/spreadsheetDrawing" xmlns:a="http://schemas.openxmlformats.org/drawingml/2006/main">
  <xdr:oneCellAnchor>
    <xdr:from>
      <xdr:col>1</xdr:col>
      <xdr:colOff>752475</xdr:colOff>
      <xdr:row>2</xdr:row>
      <xdr:rowOff>28575</xdr:rowOff>
    </xdr:from>
    <xdr:ext cx="809625" cy="0"/>
    <xdr:sp macro="" textlink="">
      <xdr:nvSpPr>
        <xdr:cNvPr id="31903" name="Shape 31903">
          <a:extLst>
            <a:ext uri="{FF2B5EF4-FFF2-40B4-BE49-F238E27FC236}">
              <a16:creationId xmlns:a16="http://schemas.microsoft.com/office/drawing/2014/main" id="{00000000-0008-0000-0900-00009F7C0000}"/>
            </a:ext>
          </a:extLst>
        </xdr:cNvPr>
        <xdr:cNvSpPr/>
      </xdr:nvSpPr>
      <xdr:spPr>
        <a:xfrm rot="21600000" flipV="1">
          <a:off x="0" y="0"/>
          <a:ext cx="1" cy="1"/>
        </a:xfrm>
        <a:prstGeom prst="line">
          <a:avLst/>
        </a:prstGeom>
        <a:noFill/>
        <a:ln cap="flat" cmpd="sng" algn="ctr">
          <a:solidFill>
            <a:sysClr val="background" lastClr="000000"/>
          </a:solidFill>
          <a:miter lim="800000"/>
          <a:headEnd/>
          <a:tailEnd/>
        </a:ln>
      </xdr:spPr>
    </xdr:sp>
    <xdr:clientData fLocksWithSheet="0"/>
  </xdr:oneCellAnchor>
  <xdr:oneCellAnchor>
    <xdr:from>
      <xdr:col>4</xdr:col>
      <xdr:colOff>85725</xdr:colOff>
      <xdr:row>1</xdr:row>
      <xdr:rowOff>428625</xdr:rowOff>
    </xdr:from>
    <xdr:ext cx="1657350" cy="0"/>
    <xdr:sp macro="" textlink="">
      <xdr:nvSpPr>
        <xdr:cNvPr id="31904" name="Shape 31904">
          <a:extLst>
            <a:ext uri="{FF2B5EF4-FFF2-40B4-BE49-F238E27FC236}">
              <a16:creationId xmlns:a16="http://schemas.microsoft.com/office/drawing/2014/main" id="{00000000-0008-0000-0900-0000A07C0000}"/>
            </a:ext>
          </a:extLst>
        </xdr:cNvPr>
        <xdr:cNvSpPr/>
      </xdr:nvSpPr>
      <xdr:spPr>
        <a:xfrm>
          <a:off x="0" y="0"/>
          <a:ext cx="1" cy="1"/>
        </a:xfrm>
        <a:prstGeom prst="line">
          <a:avLst/>
        </a:prstGeom>
        <a:noFill/>
        <a:ln cap="flat" cmpd="sng" algn="ctr">
          <a:solidFill>
            <a:srgbClr val="000000"/>
          </a:solidFill>
          <a:miter lim="800000"/>
          <a:headEnd/>
          <a:tailEnd/>
        </a:ln>
      </xdr:spPr>
    </xdr:sp>
    <xdr:clientData fLocksWithSheet="0"/>
  </xdr:oneCellAnchor>
</xdr:wsDr>
</file>

<file path=xl/drawings/drawing11.xml><?xml version="1.0" encoding="utf-8"?>
<xdr:wsDr xmlns:xdr="http://schemas.openxmlformats.org/drawingml/2006/spreadsheetDrawing" xmlns:a="http://schemas.openxmlformats.org/drawingml/2006/main">
  <xdr:oneCellAnchor>
    <xdr:from>
      <xdr:col>1</xdr:col>
      <xdr:colOff>857250</xdr:colOff>
      <xdr:row>2</xdr:row>
      <xdr:rowOff>19050</xdr:rowOff>
    </xdr:from>
    <xdr:ext cx="590550" cy="0"/>
    <xdr:sp macro="" textlink="">
      <xdr:nvSpPr>
        <xdr:cNvPr id="32875" name="Shape 32875">
          <a:extLst>
            <a:ext uri="{FF2B5EF4-FFF2-40B4-BE49-F238E27FC236}">
              <a16:creationId xmlns:a16="http://schemas.microsoft.com/office/drawing/2014/main" id="{00000000-0008-0000-0A00-00006B800000}"/>
            </a:ext>
          </a:extLst>
        </xdr:cNvPr>
        <xdr:cNvSpPr/>
      </xdr:nvSpPr>
      <xdr:spPr>
        <a:xfrm>
          <a:off x="0" y="0"/>
          <a:ext cx="1" cy="1"/>
        </a:xfrm>
        <a:prstGeom prst="line">
          <a:avLst/>
        </a:prstGeom>
        <a:noFill/>
        <a:ln cap="flat" cmpd="sng" algn="ctr">
          <a:solidFill>
            <a:sysClr val="background" lastClr="000000"/>
          </a:solidFill>
          <a:miter lim="800000"/>
          <a:headEnd/>
          <a:tailEnd/>
        </a:ln>
      </xdr:spPr>
    </xdr:sp>
    <xdr:clientData fLocksWithSheet="0"/>
  </xdr:oneCellAnchor>
  <xdr:oneCellAnchor>
    <xdr:from>
      <xdr:col>16</xdr:col>
      <xdr:colOff>0</xdr:colOff>
      <xdr:row>1</xdr:row>
      <xdr:rowOff>533400</xdr:rowOff>
    </xdr:from>
    <xdr:ext cx="1181100" cy="0"/>
    <xdr:sp macro="" textlink="">
      <xdr:nvSpPr>
        <xdr:cNvPr id="32876" name="Shape 32876">
          <a:extLst>
            <a:ext uri="{FF2B5EF4-FFF2-40B4-BE49-F238E27FC236}">
              <a16:creationId xmlns:a16="http://schemas.microsoft.com/office/drawing/2014/main" id="{00000000-0008-0000-0A00-00006C800000}"/>
            </a:ext>
          </a:extLst>
        </xdr:cNvPr>
        <xdr:cNvSpPr/>
      </xdr:nvSpPr>
      <xdr:spPr>
        <a:xfrm rot="21600000" flipV="1">
          <a:off x="0" y="0"/>
          <a:ext cx="1" cy="1"/>
        </a:xfrm>
        <a:prstGeom prst="line">
          <a:avLst/>
        </a:prstGeom>
        <a:noFill/>
        <a:ln cap="flat" cmpd="sng" algn="ctr">
          <a:solidFill>
            <a:sysClr val="background" lastClr="000000"/>
          </a:solidFill>
          <a:miter lim="800000"/>
          <a:headEnd/>
          <a:tailEnd/>
        </a:ln>
      </xdr:spPr>
    </xdr:sp>
    <xdr:clientData fLocksWithSheet="0"/>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K100"/>
  <sheetViews>
    <sheetView workbookViewId="0"/>
  </sheetViews>
  <sheetFormatPr defaultColWidth="14.453125" defaultRowHeight="15" customHeight="1"/>
  <cols>
    <col min="1" max="1" width="5.453125" customWidth="1"/>
    <col min="2" max="2" width="27.26953125" customWidth="1"/>
    <col min="3" max="3" width="11" customWidth="1"/>
    <col min="4" max="4" width="10.54296875" customWidth="1"/>
    <col min="5" max="5" width="11.54296875" customWidth="1"/>
    <col min="6" max="6" width="10.54296875" customWidth="1"/>
    <col min="7" max="8" width="10.26953125" customWidth="1"/>
    <col min="9" max="11" width="8" customWidth="1"/>
  </cols>
  <sheetData>
    <row r="1" spans="1:11" ht="15.75" customHeight="1">
      <c r="A1" s="1"/>
      <c r="B1" s="2"/>
      <c r="C1" s="1"/>
      <c r="D1" s="1"/>
      <c r="E1" s="1"/>
      <c r="F1" s="1"/>
      <c r="G1" s="1"/>
      <c r="H1" s="3" t="s">
        <v>0</v>
      </c>
      <c r="I1" s="1"/>
      <c r="J1" s="1"/>
      <c r="K1" s="1"/>
    </row>
    <row r="2" spans="1:11" ht="48.75" customHeight="1">
      <c r="A2" s="107" t="s">
        <v>1</v>
      </c>
      <c r="B2" s="96"/>
      <c r="C2" s="96"/>
      <c r="D2" s="107" t="s">
        <v>2</v>
      </c>
      <c r="E2" s="96"/>
      <c r="F2" s="96"/>
      <c r="G2" s="96"/>
      <c r="H2" s="96"/>
      <c r="I2" s="4"/>
      <c r="J2" s="4"/>
      <c r="K2" s="4"/>
    </row>
    <row r="3" spans="1:11" ht="8.25" customHeight="1">
      <c r="A3" s="97"/>
      <c r="B3" s="96"/>
      <c r="C3" s="4"/>
      <c r="D3" s="5"/>
      <c r="E3" s="5"/>
      <c r="F3" s="5"/>
      <c r="G3" s="5"/>
      <c r="H3" s="5"/>
      <c r="I3" s="4"/>
      <c r="J3" s="4"/>
      <c r="K3" s="4"/>
    </row>
    <row r="4" spans="1:11" ht="13.5" customHeight="1">
      <c r="A4" s="1"/>
      <c r="B4" s="1"/>
      <c r="C4" s="1"/>
      <c r="D4" s="1"/>
      <c r="E4" s="1"/>
      <c r="F4" s="1"/>
      <c r="G4" s="1"/>
      <c r="H4" s="1"/>
      <c r="I4" s="1"/>
      <c r="J4" s="1"/>
      <c r="K4" s="1"/>
    </row>
    <row r="5" spans="1:11" ht="39.75" customHeight="1">
      <c r="A5" s="111" t="s">
        <v>3</v>
      </c>
      <c r="B5" s="96"/>
      <c r="C5" s="96"/>
      <c r="D5" s="96"/>
      <c r="E5" s="96"/>
      <c r="F5" s="96"/>
      <c r="G5" s="96"/>
      <c r="H5" s="96"/>
      <c r="I5" s="1"/>
      <c r="J5" s="1"/>
      <c r="K5" s="1"/>
    </row>
    <row r="6" spans="1:11" ht="12" customHeight="1">
      <c r="A6" s="1"/>
      <c r="B6" s="2"/>
      <c r="C6" s="1"/>
      <c r="D6" s="1"/>
      <c r="E6" s="1"/>
      <c r="F6" s="1"/>
      <c r="G6" s="1"/>
      <c r="H6" s="1"/>
      <c r="I6" s="1"/>
      <c r="J6" s="1"/>
      <c r="K6" s="1"/>
    </row>
    <row r="7" spans="1:11" ht="24.75" customHeight="1">
      <c r="A7" s="6"/>
      <c r="B7" s="95" t="s">
        <v>4</v>
      </c>
      <c r="C7" s="96"/>
      <c r="D7" s="96"/>
      <c r="E7" s="96"/>
      <c r="F7" s="96"/>
      <c r="G7" s="96"/>
      <c r="H7" s="96"/>
      <c r="I7" s="6"/>
      <c r="J7" s="6"/>
      <c r="K7" s="6"/>
    </row>
    <row r="8" spans="1:11" ht="19.5" customHeight="1">
      <c r="A8" s="6"/>
      <c r="B8" s="95" t="s">
        <v>5</v>
      </c>
      <c r="C8" s="96"/>
      <c r="D8" s="96"/>
      <c r="E8" s="96"/>
      <c r="F8" s="96"/>
      <c r="G8" s="96"/>
      <c r="H8" s="96"/>
      <c r="I8" s="6"/>
      <c r="J8" s="6"/>
      <c r="K8" s="6"/>
    </row>
    <row r="9" spans="1:11" ht="19.5" customHeight="1">
      <c r="A9" s="6"/>
      <c r="B9" s="95" t="s">
        <v>6</v>
      </c>
      <c r="C9" s="96"/>
      <c r="D9" s="96"/>
      <c r="E9" s="96"/>
      <c r="F9" s="96"/>
      <c r="G9" s="96"/>
      <c r="H9" s="96"/>
      <c r="I9" s="6"/>
      <c r="J9" s="6"/>
      <c r="K9" s="6"/>
    </row>
    <row r="10" spans="1:11" ht="19.5" customHeight="1">
      <c r="A10" s="6"/>
      <c r="B10" s="7" t="s">
        <v>7</v>
      </c>
      <c r="C10" s="7"/>
      <c r="D10" s="7"/>
      <c r="E10" s="7"/>
      <c r="F10" s="7"/>
      <c r="G10" s="7"/>
      <c r="H10" s="7"/>
      <c r="I10" s="6"/>
      <c r="J10" s="6"/>
      <c r="K10" s="6"/>
    </row>
    <row r="11" spans="1:11" ht="19.5" customHeight="1">
      <c r="A11" s="6"/>
      <c r="B11" s="7"/>
      <c r="C11" s="7"/>
      <c r="D11" s="6"/>
      <c r="E11" s="6"/>
      <c r="F11" s="6"/>
      <c r="G11" s="6"/>
      <c r="H11" s="6"/>
      <c r="I11" s="6"/>
      <c r="J11" s="6"/>
      <c r="K11" s="6"/>
    </row>
    <row r="12" spans="1:11" ht="54.75" customHeight="1">
      <c r="A12" s="8" t="s">
        <v>8</v>
      </c>
      <c r="B12" s="93" t="s">
        <v>9</v>
      </c>
      <c r="C12" s="88"/>
      <c r="D12" s="89"/>
      <c r="E12" s="8" t="s">
        <v>10</v>
      </c>
      <c r="F12" s="9" t="s">
        <v>11</v>
      </c>
      <c r="G12" s="9" t="s">
        <v>12</v>
      </c>
      <c r="H12" s="8" t="s">
        <v>13</v>
      </c>
      <c r="I12" s="4"/>
      <c r="J12" s="4"/>
      <c r="K12" s="4"/>
    </row>
    <row r="13" spans="1:11" ht="16.5" customHeight="1">
      <c r="A13" s="10" t="s">
        <v>14</v>
      </c>
      <c r="B13" s="113" t="s">
        <v>15</v>
      </c>
      <c r="C13" s="88"/>
      <c r="D13" s="89"/>
      <c r="E13" s="10" t="s">
        <v>16</v>
      </c>
      <c r="F13" s="10" t="s">
        <v>17</v>
      </c>
      <c r="G13" s="10" t="s">
        <v>18</v>
      </c>
      <c r="H13" s="10" t="s">
        <v>19</v>
      </c>
      <c r="I13" s="11"/>
      <c r="J13" s="11"/>
      <c r="K13" s="11"/>
    </row>
    <row r="14" spans="1:11" ht="89.25" customHeight="1">
      <c r="A14" s="8" t="s">
        <v>20</v>
      </c>
      <c r="B14" s="87" t="s">
        <v>21</v>
      </c>
      <c r="C14" s="88"/>
      <c r="D14" s="89"/>
      <c r="E14" s="12">
        <f>E15+E19+E23+E26</f>
        <v>20</v>
      </c>
      <c r="F14" s="13">
        <f>ROUND(F15+F19+F23+F26,1)</f>
        <v>20</v>
      </c>
      <c r="G14" s="14"/>
      <c r="H14" s="8"/>
      <c r="I14" s="4"/>
      <c r="J14" s="4"/>
      <c r="K14" s="4"/>
    </row>
    <row r="15" spans="1:11" ht="24" customHeight="1">
      <c r="A15" s="15">
        <v>1</v>
      </c>
      <c r="B15" s="87" t="s">
        <v>22</v>
      </c>
      <c r="C15" s="88"/>
      <c r="D15" s="89"/>
      <c r="E15" s="12">
        <f>5-(E16+E17+E18)</f>
        <v>5</v>
      </c>
      <c r="F15" s="13">
        <f>ROUND(5-(F16+F17+F18),1)</f>
        <v>5</v>
      </c>
      <c r="G15" s="14"/>
      <c r="H15" s="15"/>
      <c r="I15" s="16"/>
      <c r="J15" s="16"/>
      <c r="K15" s="16"/>
    </row>
    <row r="16" spans="1:11" ht="86.25" customHeight="1">
      <c r="A16" s="15" t="s">
        <v>23</v>
      </c>
      <c r="B16" s="112" t="s">
        <v>24</v>
      </c>
      <c r="C16" s="88"/>
      <c r="D16" s="89"/>
      <c r="E16" s="15"/>
      <c r="F16" s="13"/>
      <c r="G16" s="14"/>
      <c r="H16" s="15"/>
      <c r="I16" s="16"/>
      <c r="J16" s="16"/>
      <c r="K16" s="16"/>
    </row>
    <row r="17" spans="1:11" ht="67.5" customHeight="1">
      <c r="A17" s="15" t="s">
        <v>25</v>
      </c>
      <c r="B17" s="112" t="s">
        <v>26</v>
      </c>
      <c r="C17" s="88"/>
      <c r="D17" s="89"/>
      <c r="E17" s="15"/>
      <c r="F17" s="13"/>
      <c r="G17" s="14"/>
      <c r="H17" s="17"/>
      <c r="I17" s="18"/>
      <c r="J17" s="18"/>
      <c r="K17" s="18"/>
    </row>
    <row r="18" spans="1:11" ht="85.5" customHeight="1">
      <c r="A18" s="15" t="s">
        <v>27</v>
      </c>
      <c r="B18" s="112" t="s">
        <v>28</v>
      </c>
      <c r="C18" s="88"/>
      <c r="D18" s="89"/>
      <c r="E18" s="15"/>
      <c r="F18" s="13"/>
      <c r="G18" s="14"/>
      <c r="H18" s="17"/>
      <c r="I18" s="18"/>
      <c r="J18" s="18"/>
      <c r="K18" s="18"/>
    </row>
    <row r="19" spans="1:11" ht="47.25" customHeight="1">
      <c r="A19" s="15">
        <v>2</v>
      </c>
      <c r="B19" s="87" t="s">
        <v>29</v>
      </c>
      <c r="C19" s="88"/>
      <c r="D19" s="89"/>
      <c r="E19" s="12">
        <f t="shared" ref="E19:F19" si="0">6-(E20+E21+E22)</f>
        <v>6</v>
      </c>
      <c r="F19" s="13">
        <f t="shared" si="0"/>
        <v>6</v>
      </c>
      <c r="G19" s="14"/>
      <c r="H19" s="19"/>
      <c r="I19" s="18"/>
      <c r="J19" s="18"/>
      <c r="K19" s="18"/>
    </row>
    <row r="20" spans="1:11" ht="53.25" customHeight="1">
      <c r="A20" s="20" t="s">
        <v>30</v>
      </c>
      <c r="B20" s="112" t="s">
        <v>31</v>
      </c>
      <c r="C20" s="88"/>
      <c r="D20" s="89"/>
      <c r="E20" s="20"/>
      <c r="F20" s="13"/>
      <c r="G20" s="14"/>
      <c r="H20" s="17"/>
      <c r="I20" s="18"/>
      <c r="J20" s="18"/>
      <c r="K20" s="18"/>
    </row>
    <row r="21" spans="1:11" ht="69.75" customHeight="1">
      <c r="A21" s="20" t="s">
        <v>32</v>
      </c>
      <c r="B21" s="112" t="s">
        <v>33</v>
      </c>
      <c r="C21" s="88"/>
      <c r="D21" s="89"/>
      <c r="E21" s="20"/>
      <c r="F21" s="13"/>
      <c r="G21" s="14"/>
      <c r="H21" s="17"/>
      <c r="I21" s="18"/>
      <c r="J21" s="18"/>
      <c r="K21" s="18"/>
    </row>
    <row r="22" spans="1:11" ht="92.25" customHeight="1">
      <c r="A22" s="15" t="s">
        <v>34</v>
      </c>
      <c r="B22" s="112" t="s">
        <v>35</v>
      </c>
      <c r="C22" s="88"/>
      <c r="D22" s="89"/>
      <c r="E22" s="15"/>
      <c r="F22" s="13"/>
      <c r="G22" s="14"/>
      <c r="H22" s="17"/>
      <c r="I22" s="18"/>
      <c r="J22" s="18"/>
      <c r="K22" s="18"/>
    </row>
    <row r="23" spans="1:11" ht="54" customHeight="1">
      <c r="A23" s="15">
        <v>3</v>
      </c>
      <c r="B23" s="87" t="s">
        <v>36</v>
      </c>
      <c r="C23" s="88"/>
      <c r="D23" s="89"/>
      <c r="E23" s="12">
        <f>5-(E24+E25)</f>
        <v>5</v>
      </c>
      <c r="F23" s="13">
        <f>ROUND(5-(F24+F25),1)</f>
        <v>5</v>
      </c>
      <c r="G23" s="14"/>
      <c r="H23" s="15"/>
      <c r="I23" s="16"/>
      <c r="J23" s="16"/>
      <c r="K23" s="16"/>
    </row>
    <row r="24" spans="1:11" ht="102.75" customHeight="1">
      <c r="A24" s="15" t="s">
        <v>37</v>
      </c>
      <c r="B24" s="112" t="s">
        <v>38</v>
      </c>
      <c r="C24" s="88"/>
      <c r="D24" s="89"/>
      <c r="E24" s="15"/>
      <c r="F24" s="20"/>
      <c r="G24" s="21"/>
      <c r="H24" s="17"/>
      <c r="I24" s="18"/>
      <c r="J24" s="18"/>
      <c r="K24" s="18"/>
    </row>
    <row r="25" spans="1:11" ht="54.75" customHeight="1">
      <c r="A25" s="15" t="s">
        <v>39</v>
      </c>
      <c r="B25" s="112" t="s">
        <v>40</v>
      </c>
      <c r="C25" s="88"/>
      <c r="D25" s="89"/>
      <c r="E25" s="15"/>
      <c r="F25" s="20"/>
      <c r="G25" s="21"/>
      <c r="H25" s="17"/>
      <c r="I25" s="18"/>
      <c r="J25" s="18"/>
      <c r="K25" s="18"/>
    </row>
    <row r="26" spans="1:11" ht="99" customHeight="1">
      <c r="A26" s="22">
        <v>4</v>
      </c>
      <c r="B26" s="87" t="s">
        <v>41</v>
      </c>
      <c r="C26" s="88"/>
      <c r="D26" s="89"/>
      <c r="E26" s="12">
        <f>4-(E27+E28+E29)</f>
        <v>4</v>
      </c>
      <c r="F26" s="13">
        <f>ROUND(4-(F27+F28+F29),1)</f>
        <v>4</v>
      </c>
      <c r="G26" s="14"/>
      <c r="H26" s="19"/>
      <c r="I26" s="18"/>
      <c r="J26" s="18"/>
      <c r="K26" s="18"/>
    </row>
    <row r="27" spans="1:11" ht="54.75" customHeight="1">
      <c r="A27" s="15" t="s">
        <v>42</v>
      </c>
      <c r="B27" s="112" t="s">
        <v>43</v>
      </c>
      <c r="C27" s="88"/>
      <c r="D27" s="89"/>
      <c r="E27" s="15"/>
      <c r="F27" s="20"/>
      <c r="G27" s="21"/>
      <c r="H27" s="17"/>
      <c r="I27" s="18"/>
      <c r="J27" s="18"/>
      <c r="K27" s="18"/>
    </row>
    <row r="28" spans="1:11" ht="57" customHeight="1">
      <c r="A28" s="15" t="s">
        <v>44</v>
      </c>
      <c r="B28" s="112" t="s">
        <v>45</v>
      </c>
      <c r="C28" s="88"/>
      <c r="D28" s="89"/>
      <c r="E28" s="15"/>
      <c r="F28" s="20"/>
      <c r="G28" s="21"/>
      <c r="H28" s="17"/>
      <c r="I28" s="18"/>
      <c r="J28" s="18"/>
      <c r="K28" s="18"/>
    </row>
    <row r="29" spans="1:11" ht="54" customHeight="1">
      <c r="A29" s="15" t="s">
        <v>46</v>
      </c>
      <c r="B29" s="112" t="s">
        <v>47</v>
      </c>
      <c r="C29" s="88"/>
      <c r="D29" s="89"/>
      <c r="E29" s="15"/>
      <c r="F29" s="20"/>
      <c r="G29" s="21"/>
      <c r="H29" s="17"/>
      <c r="I29" s="18"/>
      <c r="J29" s="18"/>
      <c r="K29" s="18"/>
    </row>
    <row r="30" spans="1:11" ht="27.75" customHeight="1">
      <c r="A30" s="8" t="s">
        <v>48</v>
      </c>
      <c r="B30" s="87" t="s">
        <v>49</v>
      </c>
      <c r="C30" s="88"/>
      <c r="D30" s="89"/>
      <c r="E30" s="12">
        <f>E31+E33+E35+E37+E39+E41</f>
        <v>20</v>
      </c>
      <c r="F30" s="13">
        <f>ROUND(F31+F33+F35+F37+F39+F41,1)</f>
        <v>0</v>
      </c>
      <c r="G30" s="14"/>
      <c r="H30" s="8"/>
      <c r="I30" s="4"/>
      <c r="J30" s="4"/>
      <c r="K30" s="4"/>
    </row>
    <row r="31" spans="1:11" ht="53.25" customHeight="1">
      <c r="A31" s="15">
        <v>5</v>
      </c>
      <c r="B31" s="87" t="s">
        <v>50</v>
      </c>
      <c r="C31" s="88"/>
      <c r="D31" s="89"/>
      <c r="E31" s="12">
        <v>1</v>
      </c>
      <c r="F31" s="13">
        <f>IF(F32&gt;1,"1",F32)</f>
        <v>0</v>
      </c>
      <c r="G31" s="14"/>
      <c r="H31" s="15"/>
      <c r="I31" s="16"/>
      <c r="J31" s="16"/>
      <c r="K31" s="16"/>
    </row>
    <row r="32" spans="1:11" ht="39" customHeight="1">
      <c r="A32" s="15"/>
      <c r="B32" s="112" t="s">
        <v>51</v>
      </c>
      <c r="C32" s="88"/>
      <c r="D32" s="89"/>
      <c r="E32" s="12"/>
      <c r="F32" s="13"/>
      <c r="G32" s="14"/>
      <c r="H32" s="15"/>
      <c r="I32" s="16"/>
      <c r="J32" s="16"/>
      <c r="K32" s="16"/>
    </row>
    <row r="33" spans="1:11" ht="55.5" customHeight="1">
      <c r="A33" s="15">
        <v>6</v>
      </c>
      <c r="B33" s="87" t="s">
        <v>52</v>
      </c>
      <c r="C33" s="88"/>
      <c r="D33" s="89"/>
      <c r="E33" s="12">
        <v>2</v>
      </c>
      <c r="F33" s="13">
        <f>IF(F34&gt;2,"2",F34)</f>
        <v>0</v>
      </c>
      <c r="G33" s="14"/>
      <c r="H33" s="15"/>
      <c r="I33" s="16"/>
      <c r="J33" s="16"/>
      <c r="K33" s="16"/>
    </row>
    <row r="34" spans="1:11" ht="75" customHeight="1">
      <c r="A34" s="15"/>
      <c r="B34" s="114" t="s">
        <v>53</v>
      </c>
      <c r="C34" s="88"/>
      <c r="D34" s="89"/>
      <c r="E34" s="12"/>
      <c r="F34" s="13"/>
      <c r="G34" s="14"/>
      <c r="H34" s="15"/>
      <c r="I34" s="16"/>
      <c r="J34" s="16"/>
      <c r="K34" s="16"/>
    </row>
    <row r="35" spans="1:11" ht="57" customHeight="1">
      <c r="A35" s="15">
        <v>7</v>
      </c>
      <c r="B35" s="87" t="s">
        <v>54</v>
      </c>
      <c r="C35" s="88"/>
      <c r="D35" s="89"/>
      <c r="E35" s="12">
        <v>2</v>
      </c>
      <c r="F35" s="13">
        <f>IF(F36&gt;2,"2",F36)</f>
        <v>0</v>
      </c>
      <c r="G35" s="14"/>
      <c r="H35" s="15"/>
      <c r="I35" s="16"/>
      <c r="J35" s="16"/>
      <c r="K35" s="16"/>
    </row>
    <row r="36" spans="1:11" ht="51.75" customHeight="1">
      <c r="A36" s="15"/>
      <c r="B36" s="112" t="s">
        <v>55</v>
      </c>
      <c r="C36" s="88"/>
      <c r="D36" s="89"/>
      <c r="E36" s="12"/>
      <c r="F36" s="13"/>
      <c r="G36" s="14"/>
      <c r="H36" s="15"/>
      <c r="I36" s="16"/>
      <c r="J36" s="16"/>
      <c r="K36" s="16"/>
    </row>
    <row r="37" spans="1:11" ht="58.5" customHeight="1">
      <c r="A37" s="15">
        <v>8</v>
      </c>
      <c r="B37" s="87" t="s">
        <v>56</v>
      </c>
      <c r="C37" s="88"/>
      <c r="D37" s="89"/>
      <c r="E37" s="12">
        <v>2</v>
      </c>
      <c r="F37" s="13">
        <f>IF(F38&gt;8,"8",F38)</f>
        <v>0</v>
      </c>
      <c r="G37" s="14"/>
      <c r="H37" s="15"/>
      <c r="I37" s="16"/>
      <c r="J37" s="16"/>
      <c r="K37" s="16"/>
    </row>
    <row r="38" spans="1:11" ht="86.25" customHeight="1">
      <c r="A38" s="15"/>
      <c r="B38" s="112" t="s">
        <v>57</v>
      </c>
      <c r="C38" s="88"/>
      <c r="D38" s="89"/>
      <c r="E38" s="12"/>
      <c r="F38" s="13"/>
      <c r="G38" s="14"/>
      <c r="H38" s="15"/>
      <c r="I38" s="16"/>
      <c r="J38" s="16"/>
      <c r="K38" s="16"/>
    </row>
    <row r="39" spans="1:11" ht="37.5" customHeight="1">
      <c r="A39" s="15">
        <v>9</v>
      </c>
      <c r="B39" s="87" t="s">
        <v>58</v>
      </c>
      <c r="C39" s="88"/>
      <c r="D39" s="89"/>
      <c r="E39" s="12">
        <v>8</v>
      </c>
      <c r="F39" s="13">
        <f>IF(F40&gt;8,"8",F40)</f>
        <v>0</v>
      </c>
      <c r="G39" s="14"/>
      <c r="H39" s="15"/>
      <c r="I39" s="16"/>
      <c r="J39" s="16"/>
      <c r="K39" s="16"/>
    </row>
    <row r="40" spans="1:11" ht="138" customHeight="1">
      <c r="A40" s="15"/>
      <c r="B40" s="112" t="s">
        <v>59</v>
      </c>
      <c r="C40" s="88"/>
      <c r="D40" s="89"/>
      <c r="E40" s="12"/>
      <c r="F40" s="13"/>
      <c r="G40" s="14"/>
      <c r="H40" s="15"/>
      <c r="I40" s="16"/>
      <c r="J40" s="16"/>
      <c r="K40" s="16"/>
    </row>
    <row r="41" spans="1:11" ht="55.5" customHeight="1">
      <c r="A41" s="15">
        <v>10</v>
      </c>
      <c r="B41" s="87" t="s">
        <v>60</v>
      </c>
      <c r="C41" s="88"/>
      <c r="D41" s="89"/>
      <c r="E41" s="12">
        <v>5</v>
      </c>
      <c r="F41" s="13">
        <f>IF(F42&gt;5,"5",F42)</f>
        <v>0</v>
      </c>
      <c r="G41" s="14"/>
      <c r="H41" s="15"/>
      <c r="I41" s="16"/>
      <c r="J41" s="16"/>
      <c r="K41" s="16"/>
    </row>
    <row r="42" spans="1:11" ht="122.25" customHeight="1">
      <c r="A42" s="15"/>
      <c r="B42" s="112" t="s">
        <v>61</v>
      </c>
      <c r="C42" s="88"/>
      <c r="D42" s="89"/>
      <c r="E42" s="12"/>
      <c r="F42" s="13"/>
      <c r="G42" s="14"/>
      <c r="H42" s="15"/>
      <c r="I42" s="16"/>
      <c r="J42" s="16"/>
      <c r="K42" s="16"/>
    </row>
    <row r="43" spans="1:11" ht="38.25" customHeight="1">
      <c r="A43" s="8" t="s">
        <v>62</v>
      </c>
      <c r="B43" s="87" t="s">
        <v>63</v>
      </c>
      <c r="C43" s="88"/>
      <c r="D43" s="89"/>
      <c r="E43" s="12">
        <v>60</v>
      </c>
      <c r="F43" s="13">
        <f>SUM(F44:F60)</f>
        <v>0</v>
      </c>
      <c r="G43" s="14"/>
      <c r="H43" s="8"/>
      <c r="I43" s="4"/>
      <c r="J43" s="4"/>
      <c r="K43" s="4"/>
    </row>
    <row r="44" spans="1:11" ht="53.25" customHeight="1">
      <c r="A44" s="15">
        <v>11</v>
      </c>
      <c r="B44" s="87" t="s">
        <v>64</v>
      </c>
      <c r="C44" s="88"/>
      <c r="D44" s="89"/>
      <c r="E44" s="12">
        <v>15</v>
      </c>
      <c r="F44" s="15"/>
      <c r="G44" s="23"/>
      <c r="H44" s="15"/>
      <c r="I44" s="16"/>
      <c r="J44" s="16"/>
      <c r="K44" s="16"/>
    </row>
    <row r="45" spans="1:11" ht="24" customHeight="1">
      <c r="A45" s="15"/>
      <c r="B45" s="90" t="s">
        <v>65</v>
      </c>
      <c r="C45" s="88"/>
      <c r="D45" s="89"/>
      <c r="E45" s="24">
        <v>15</v>
      </c>
      <c r="F45" s="15"/>
      <c r="G45" s="23"/>
      <c r="H45" s="15"/>
      <c r="I45" s="16"/>
      <c r="J45" s="16"/>
      <c r="K45" s="16"/>
    </row>
    <row r="46" spans="1:11" ht="36" customHeight="1">
      <c r="A46" s="15"/>
      <c r="B46" s="90" t="s">
        <v>66</v>
      </c>
      <c r="C46" s="88"/>
      <c r="D46" s="89"/>
      <c r="E46" s="24">
        <v>10</v>
      </c>
      <c r="F46" s="15"/>
      <c r="G46" s="23"/>
      <c r="H46" s="15"/>
      <c r="I46" s="16"/>
      <c r="J46" s="16"/>
      <c r="K46" s="16"/>
    </row>
    <row r="47" spans="1:11" ht="36" customHeight="1">
      <c r="A47" s="15"/>
      <c r="B47" s="90" t="s">
        <v>67</v>
      </c>
      <c r="C47" s="88"/>
      <c r="D47" s="89"/>
      <c r="E47" s="24">
        <v>5</v>
      </c>
      <c r="F47" s="15"/>
      <c r="G47" s="23"/>
      <c r="H47" s="15"/>
      <c r="I47" s="16"/>
      <c r="J47" s="16"/>
      <c r="K47" s="16"/>
    </row>
    <row r="48" spans="1:11" ht="25.5" customHeight="1">
      <c r="A48" s="15"/>
      <c r="B48" s="90" t="s">
        <v>68</v>
      </c>
      <c r="C48" s="88"/>
      <c r="D48" s="89"/>
      <c r="E48" s="24">
        <v>0</v>
      </c>
      <c r="F48" s="15"/>
      <c r="G48" s="23"/>
      <c r="H48" s="15"/>
      <c r="I48" s="16"/>
      <c r="J48" s="16"/>
      <c r="K48" s="16"/>
    </row>
    <row r="49" spans="1:11" ht="50.25" customHeight="1">
      <c r="A49" s="15">
        <v>12</v>
      </c>
      <c r="B49" s="87" t="s">
        <v>69</v>
      </c>
      <c r="C49" s="88"/>
      <c r="D49" s="89"/>
      <c r="E49" s="12">
        <v>15</v>
      </c>
      <c r="F49" s="15"/>
      <c r="G49" s="23"/>
      <c r="H49" s="15"/>
      <c r="I49" s="16"/>
      <c r="J49" s="16"/>
      <c r="K49" s="16"/>
    </row>
    <row r="50" spans="1:11" ht="36.75" customHeight="1">
      <c r="A50" s="15"/>
      <c r="B50" s="90" t="s">
        <v>70</v>
      </c>
      <c r="C50" s="88"/>
      <c r="D50" s="89"/>
      <c r="E50" s="24">
        <v>15</v>
      </c>
      <c r="F50" s="15"/>
      <c r="G50" s="23"/>
      <c r="H50" s="15"/>
      <c r="I50" s="16"/>
      <c r="J50" s="16"/>
      <c r="K50" s="16"/>
    </row>
    <row r="51" spans="1:11" ht="37.5" customHeight="1">
      <c r="A51" s="15"/>
      <c r="B51" s="90" t="s">
        <v>71</v>
      </c>
      <c r="C51" s="88"/>
      <c r="D51" s="89"/>
      <c r="E51" s="24">
        <v>10</v>
      </c>
      <c r="F51" s="15"/>
      <c r="G51" s="23"/>
      <c r="H51" s="15"/>
      <c r="I51" s="16"/>
      <c r="J51" s="16"/>
      <c r="K51" s="16"/>
    </row>
    <row r="52" spans="1:11" ht="36.75" customHeight="1">
      <c r="A52" s="15"/>
      <c r="B52" s="90" t="s">
        <v>72</v>
      </c>
      <c r="C52" s="88"/>
      <c r="D52" s="89"/>
      <c r="E52" s="24">
        <v>5</v>
      </c>
      <c r="F52" s="15"/>
      <c r="G52" s="23"/>
      <c r="H52" s="15"/>
      <c r="I52" s="16"/>
      <c r="J52" s="16"/>
      <c r="K52" s="16"/>
    </row>
    <row r="53" spans="1:11" ht="32.25" customHeight="1">
      <c r="A53" s="15"/>
      <c r="B53" s="90" t="s">
        <v>73</v>
      </c>
      <c r="C53" s="88"/>
      <c r="D53" s="89"/>
      <c r="E53" s="24">
        <v>0</v>
      </c>
      <c r="F53" s="15"/>
      <c r="G53" s="23"/>
      <c r="H53" s="15"/>
      <c r="I53" s="16"/>
      <c r="J53" s="16"/>
      <c r="K53" s="16"/>
    </row>
    <row r="54" spans="1:11" ht="52.5" customHeight="1">
      <c r="A54" s="15">
        <v>13</v>
      </c>
      <c r="B54" s="87" t="s">
        <v>74</v>
      </c>
      <c r="C54" s="88"/>
      <c r="D54" s="89"/>
      <c r="E54" s="12">
        <v>30</v>
      </c>
      <c r="F54" s="15"/>
      <c r="G54" s="23"/>
      <c r="H54" s="15"/>
      <c r="I54" s="16"/>
      <c r="J54" s="16"/>
      <c r="K54" s="16"/>
    </row>
    <row r="55" spans="1:11" ht="52.5" customHeight="1">
      <c r="A55" s="15"/>
      <c r="B55" s="90" t="s">
        <v>75</v>
      </c>
      <c r="C55" s="88"/>
      <c r="D55" s="89"/>
      <c r="E55" s="24">
        <v>30</v>
      </c>
      <c r="F55" s="15"/>
      <c r="G55" s="23"/>
      <c r="H55" s="15"/>
      <c r="I55" s="16"/>
      <c r="J55" s="16"/>
      <c r="K55" s="16"/>
    </row>
    <row r="56" spans="1:11" ht="50.25" customHeight="1">
      <c r="A56" s="15"/>
      <c r="B56" s="90" t="s">
        <v>76</v>
      </c>
      <c r="C56" s="88"/>
      <c r="D56" s="89"/>
      <c r="E56" s="24">
        <v>25</v>
      </c>
      <c r="F56" s="15"/>
      <c r="G56" s="23"/>
      <c r="H56" s="15"/>
      <c r="I56" s="16"/>
      <c r="J56" s="16"/>
      <c r="K56" s="16"/>
    </row>
    <row r="57" spans="1:11" ht="50.25" customHeight="1">
      <c r="A57" s="15"/>
      <c r="B57" s="90" t="s">
        <v>77</v>
      </c>
      <c r="C57" s="88"/>
      <c r="D57" s="89"/>
      <c r="E57" s="24">
        <v>20</v>
      </c>
      <c r="F57" s="15"/>
      <c r="G57" s="23"/>
      <c r="H57" s="15"/>
      <c r="I57" s="16"/>
      <c r="J57" s="16"/>
      <c r="K57" s="16"/>
    </row>
    <row r="58" spans="1:11" ht="50.25" customHeight="1">
      <c r="A58" s="15"/>
      <c r="B58" s="90" t="s">
        <v>78</v>
      </c>
      <c r="C58" s="88"/>
      <c r="D58" s="89"/>
      <c r="E58" s="24">
        <v>15</v>
      </c>
      <c r="F58" s="15"/>
      <c r="G58" s="23"/>
      <c r="H58" s="15"/>
      <c r="I58" s="16"/>
      <c r="J58" s="16"/>
      <c r="K58" s="16"/>
    </row>
    <row r="59" spans="1:11" ht="50.25" customHeight="1">
      <c r="A59" s="15"/>
      <c r="B59" s="90" t="s">
        <v>79</v>
      </c>
      <c r="C59" s="88"/>
      <c r="D59" s="89"/>
      <c r="E59" s="24">
        <v>10</v>
      </c>
      <c r="F59" s="15"/>
      <c r="G59" s="23"/>
      <c r="H59" s="15"/>
      <c r="I59" s="16"/>
      <c r="J59" s="16"/>
      <c r="K59" s="16"/>
    </row>
    <row r="60" spans="1:11" ht="37.5" customHeight="1">
      <c r="A60" s="15"/>
      <c r="B60" s="90" t="s">
        <v>80</v>
      </c>
      <c r="C60" s="88"/>
      <c r="D60" s="89"/>
      <c r="E60" s="24">
        <v>0</v>
      </c>
      <c r="F60" s="15"/>
      <c r="G60" s="23"/>
      <c r="H60" s="15"/>
      <c r="I60" s="16"/>
      <c r="J60" s="16"/>
      <c r="K60" s="16"/>
    </row>
    <row r="61" spans="1:11" ht="26.25" customHeight="1">
      <c r="A61" s="8"/>
      <c r="B61" s="93" t="s">
        <v>81</v>
      </c>
      <c r="C61" s="88"/>
      <c r="D61" s="89"/>
      <c r="E61" s="8">
        <f t="shared" ref="E61:F61" si="1">E14+E30+E43</f>
        <v>100</v>
      </c>
      <c r="F61" s="25">
        <f t="shared" si="1"/>
        <v>20</v>
      </c>
      <c r="G61" s="26"/>
      <c r="H61" s="8"/>
      <c r="I61" s="4"/>
      <c r="J61" s="4"/>
      <c r="K61" s="4"/>
    </row>
    <row r="62" spans="1:11" ht="27" customHeight="1">
      <c r="A62" s="27"/>
      <c r="B62" s="94" t="s">
        <v>82</v>
      </c>
      <c r="C62" s="88"/>
      <c r="D62" s="89"/>
      <c r="E62" s="27"/>
      <c r="F62" s="28"/>
      <c r="G62" s="29"/>
      <c r="H62" s="27"/>
      <c r="I62" s="1"/>
      <c r="J62" s="1"/>
      <c r="K62" s="1"/>
    </row>
    <row r="63" spans="1:11" ht="50.25" customHeight="1">
      <c r="A63" s="27"/>
      <c r="B63" s="93" t="s">
        <v>83</v>
      </c>
      <c r="C63" s="88"/>
      <c r="D63" s="89"/>
      <c r="E63" s="8">
        <f>E61-E62</f>
        <v>100</v>
      </c>
      <c r="F63" s="25">
        <f>ROUND(F61-F62,1)</f>
        <v>20</v>
      </c>
      <c r="G63" s="26"/>
      <c r="H63" s="8"/>
      <c r="I63" s="1"/>
      <c r="J63" s="1"/>
      <c r="K63" s="1"/>
    </row>
    <row r="64" spans="1:11" ht="18" customHeight="1">
      <c r="A64" s="1"/>
      <c r="B64" s="4"/>
      <c r="C64" s="4"/>
      <c r="D64" s="4"/>
      <c r="E64" s="1"/>
      <c r="F64" s="1"/>
      <c r="G64" s="1"/>
      <c r="H64" s="1"/>
      <c r="I64" s="1"/>
      <c r="J64" s="1"/>
      <c r="K64" s="1"/>
    </row>
    <row r="65" spans="1:11" ht="29.25" customHeight="1">
      <c r="A65" s="1"/>
      <c r="B65" s="95" t="s">
        <v>84</v>
      </c>
      <c r="C65" s="96"/>
      <c r="D65" s="96"/>
      <c r="E65" s="1"/>
      <c r="F65" s="1"/>
      <c r="G65" s="1"/>
      <c r="H65" s="1"/>
      <c r="I65" s="1"/>
      <c r="J65" s="1"/>
      <c r="K65" s="1"/>
    </row>
    <row r="66" spans="1:11" ht="32.25" customHeight="1">
      <c r="A66" s="98" t="s">
        <v>85</v>
      </c>
      <c r="B66" s="99"/>
      <c r="C66" s="100"/>
      <c r="D66" s="91" t="s">
        <v>86</v>
      </c>
      <c r="E66" s="106" t="s">
        <v>87</v>
      </c>
      <c r="F66" s="89"/>
      <c r="G66" s="106" t="s">
        <v>88</v>
      </c>
      <c r="H66" s="89"/>
      <c r="I66" s="6"/>
      <c r="J66" s="6"/>
      <c r="K66" s="6"/>
    </row>
    <row r="67" spans="1:11" ht="63" customHeight="1">
      <c r="A67" s="101"/>
      <c r="B67" s="102"/>
      <c r="C67" s="103"/>
      <c r="D67" s="92"/>
      <c r="E67" s="9" t="s">
        <v>89</v>
      </c>
      <c r="F67" s="9" t="s">
        <v>90</v>
      </c>
      <c r="G67" s="9" t="s">
        <v>91</v>
      </c>
      <c r="H67" s="9" t="s">
        <v>92</v>
      </c>
      <c r="I67" s="6"/>
      <c r="J67" s="6"/>
      <c r="K67" s="6"/>
    </row>
    <row r="68" spans="1:11" ht="38.25" customHeight="1">
      <c r="A68" s="104" t="s">
        <v>93</v>
      </c>
      <c r="B68" s="88"/>
      <c r="C68" s="89"/>
      <c r="D68" s="15" t="s">
        <v>94</v>
      </c>
      <c r="E68" s="20" t="str">
        <f>IF(AND(90&lt;=F63,F63&lt;100),F63,"")</f>
        <v/>
      </c>
      <c r="F68" s="20" t="str">
        <f>IF(AND(90&lt;=G63,G63&lt;=100),G63,"")</f>
        <v/>
      </c>
      <c r="G68" s="20" t="str">
        <f t="shared" ref="G68:H68" si="2">IF(ISNUMBER(E68)=TRUE,"X","")</f>
        <v/>
      </c>
      <c r="H68" s="20" t="str">
        <f t="shared" si="2"/>
        <v/>
      </c>
      <c r="I68" s="1"/>
      <c r="J68" s="1"/>
      <c r="K68" s="1"/>
    </row>
    <row r="69" spans="1:11" ht="48.75" customHeight="1">
      <c r="A69" s="104" t="s">
        <v>95</v>
      </c>
      <c r="B69" s="88"/>
      <c r="C69" s="89"/>
      <c r="D69" s="15" t="s">
        <v>96</v>
      </c>
      <c r="E69" s="20" t="str">
        <f t="shared" ref="E69:F69" si="3">IF(AND(75&lt;=F63,F63&lt;90),F63,"")</f>
        <v/>
      </c>
      <c r="F69" s="20" t="str">
        <f t="shared" si="3"/>
        <v/>
      </c>
      <c r="G69" s="20" t="str">
        <f t="shared" ref="G69:H69" si="4">IF(ISNUMBER(E69)=TRUE,"X","")</f>
        <v/>
      </c>
      <c r="H69" s="20" t="str">
        <f t="shared" si="4"/>
        <v/>
      </c>
      <c r="I69" s="1"/>
      <c r="J69" s="1"/>
      <c r="K69" s="1"/>
    </row>
    <row r="70" spans="1:11" ht="50.25" customHeight="1">
      <c r="A70" s="104" t="s">
        <v>97</v>
      </c>
      <c r="B70" s="88"/>
      <c r="C70" s="89"/>
      <c r="D70" s="15" t="s">
        <v>98</v>
      </c>
      <c r="E70" s="20" t="str">
        <f t="shared" ref="E70:F70" si="5">IF(AND(50&lt;=F63,F63&lt;75),F63,"")</f>
        <v/>
      </c>
      <c r="F70" s="20" t="str">
        <f t="shared" si="5"/>
        <v/>
      </c>
      <c r="G70" s="20" t="str">
        <f t="shared" ref="G70:H70" si="6">IF(ISNUMBER(E70)=TRUE,"X","")</f>
        <v/>
      </c>
      <c r="H70" s="20" t="str">
        <f t="shared" si="6"/>
        <v/>
      </c>
      <c r="I70" s="1"/>
      <c r="J70" s="1"/>
      <c r="K70" s="1"/>
    </row>
    <row r="71" spans="1:11" ht="37.5" customHeight="1">
      <c r="A71" s="104" t="s">
        <v>99</v>
      </c>
      <c r="B71" s="88"/>
      <c r="C71" s="89"/>
      <c r="D71" s="15" t="s">
        <v>100</v>
      </c>
      <c r="E71" s="30">
        <f t="shared" ref="E71:F71" si="7">IF(AND(0&lt;F63,F63&lt;50),F63,"")</f>
        <v>20</v>
      </c>
      <c r="F71" s="20" t="str">
        <f t="shared" si="7"/>
        <v/>
      </c>
      <c r="G71" s="20" t="str">
        <f t="shared" ref="G71:H71" si="8">IF(ISNUMBER(E71)=TRUE,"X","")</f>
        <v>X</v>
      </c>
      <c r="H71" s="20" t="str">
        <f t="shared" si="8"/>
        <v/>
      </c>
      <c r="I71" s="1"/>
      <c r="J71" s="1"/>
      <c r="K71" s="1"/>
    </row>
    <row r="72" spans="1:11" ht="15.75" customHeight="1">
      <c r="A72" s="1"/>
      <c r="B72" s="2"/>
      <c r="C72" s="1"/>
      <c r="D72" s="1"/>
      <c r="E72" s="1"/>
      <c r="F72" s="1"/>
      <c r="G72" s="1"/>
      <c r="H72" s="1"/>
      <c r="I72" s="1"/>
      <c r="J72" s="1"/>
      <c r="K72" s="1"/>
    </row>
    <row r="73" spans="1:11" ht="20.25" customHeight="1">
      <c r="A73" s="31"/>
      <c r="B73" s="32"/>
      <c r="C73" s="31"/>
      <c r="D73" s="105" t="s">
        <v>101</v>
      </c>
      <c r="E73" s="96"/>
      <c r="F73" s="96"/>
      <c r="G73" s="96"/>
      <c r="H73" s="96"/>
      <c r="I73" s="31"/>
      <c r="J73" s="31"/>
      <c r="K73" s="31"/>
    </row>
    <row r="74" spans="1:11" ht="35.25" customHeight="1">
      <c r="A74" s="4"/>
      <c r="B74" s="4"/>
      <c r="C74" s="4"/>
      <c r="D74" s="107" t="s">
        <v>102</v>
      </c>
      <c r="E74" s="96"/>
      <c r="F74" s="96"/>
      <c r="G74" s="96"/>
      <c r="H74" s="96"/>
      <c r="I74" s="4"/>
      <c r="J74" s="4"/>
      <c r="K74" s="4"/>
    </row>
    <row r="75" spans="1:11" ht="15.75" customHeight="1">
      <c r="A75" s="1"/>
      <c r="B75" s="2"/>
      <c r="C75" s="1"/>
      <c r="D75" s="33"/>
      <c r="E75" s="33"/>
      <c r="F75" s="33"/>
      <c r="G75" s="33"/>
      <c r="H75" s="33"/>
      <c r="I75" s="1"/>
      <c r="J75" s="1"/>
      <c r="K75" s="1"/>
    </row>
    <row r="76" spans="1:11" ht="15.75" customHeight="1">
      <c r="A76" s="1"/>
      <c r="B76" s="2"/>
      <c r="C76" s="1"/>
      <c r="D76" s="1"/>
      <c r="E76" s="1"/>
      <c r="F76" s="1"/>
      <c r="G76" s="1"/>
      <c r="H76" s="1"/>
      <c r="I76" s="1"/>
      <c r="J76" s="1"/>
      <c r="K76" s="1"/>
    </row>
    <row r="77" spans="1:11" ht="15.75" customHeight="1">
      <c r="A77" s="1"/>
      <c r="B77" s="2"/>
      <c r="C77" s="1"/>
      <c r="D77" s="1"/>
      <c r="E77" s="1"/>
      <c r="F77" s="1"/>
      <c r="G77" s="1"/>
      <c r="H77" s="1"/>
      <c r="I77" s="1"/>
      <c r="J77" s="1"/>
      <c r="K77" s="1"/>
    </row>
    <row r="78" spans="1:11" ht="15.75" customHeight="1">
      <c r="A78" s="1"/>
      <c r="B78" s="2"/>
      <c r="C78" s="1"/>
      <c r="D78" s="1"/>
      <c r="E78" s="1"/>
      <c r="F78" s="1"/>
      <c r="G78" s="1"/>
      <c r="H78" s="1"/>
      <c r="I78" s="1"/>
      <c r="J78" s="1"/>
      <c r="K78" s="1"/>
    </row>
    <row r="79" spans="1:11" ht="24.75" customHeight="1">
      <c r="A79" s="1"/>
      <c r="B79" s="108" t="s">
        <v>103</v>
      </c>
      <c r="C79" s="102"/>
      <c r="D79" s="102"/>
      <c r="E79" s="102"/>
      <c r="F79" s="102"/>
      <c r="G79" s="102"/>
      <c r="H79" s="102"/>
      <c r="I79" s="1"/>
      <c r="J79" s="1"/>
      <c r="K79" s="1"/>
    </row>
    <row r="80" spans="1:11" ht="106.5" customHeight="1">
      <c r="A80" s="1"/>
      <c r="B80" s="109" t="s">
        <v>104</v>
      </c>
      <c r="C80" s="88"/>
      <c r="D80" s="88"/>
      <c r="E80" s="88"/>
      <c r="F80" s="88"/>
      <c r="G80" s="88"/>
      <c r="H80" s="89"/>
      <c r="I80" s="1"/>
      <c r="J80" s="1"/>
      <c r="K80" s="1"/>
    </row>
    <row r="81" spans="1:11" ht="24.75" customHeight="1">
      <c r="A81" s="1"/>
      <c r="B81" s="34"/>
      <c r="C81" s="1"/>
      <c r="D81" s="110" t="s">
        <v>101</v>
      </c>
      <c r="E81" s="99"/>
      <c r="F81" s="99"/>
      <c r="G81" s="99"/>
      <c r="H81" s="99"/>
      <c r="I81" s="1"/>
      <c r="J81" s="1"/>
      <c r="K81" s="1"/>
    </row>
    <row r="82" spans="1:11" ht="36" customHeight="1">
      <c r="A82" s="1"/>
      <c r="B82" s="35"/>
      <c r="C82" s="1"/>
      <c r="D82" s="97" t="s">
        <v>105</v>
      </c>
      <c r="E82" s="96"/>
      <c r="F82" s="96"/>
      <c r="G82" s="96"/>
      <c r="H82" s="96"/>
      <c r="I82" s="1"/>
      <c r="J82" s="1"/>
      <c r="K82" s="1"/>
    </row>
    <row r="83" spans="1:11" ht="15.75" customHeight="1">
      <c r="A83" s="1"/>
      <c r="B83" s="2"/>
      <c r="C83" s="1"/>
      <c r="D83" s="1"/>
      <c r="E83" s="1"/>
      <c r="F83" s="1"/>
      <c r="G83" s="1"/>
      <c r="H83" s="1"/>
      <c r="I83" s="1"/>
      <c r="J83" s="1"/>
      <c r="K83" s="1"/>
    </row>
    <row r="84" spans="1:11" ht="15.75" customHeight="1">
      <c r="A84" s="1"/>
      <c r="B84" s="2"/>
      <c r="C84" s="1"/>
      <c r="D84" s="1"/>
      <c r="E84" s="1"/>
      <c r="F84" s="1"/>
      <c r="G84" s="1"/>
      <c r="H84" s="1"/>
      <c r="I84" s="1"/>
      <c r="J84" s="1"/>
      <c r="K84" s="1"/>
    </row>
    <row r="85" spans="1:11" ht="15.75" customHeight="1">
      <c r="A85" s="1"/>
      <c r="B85" s="2"/>
      <c r="C85" s="1"/>
      <c r="D85" s="1"/>
      <c r="E85" s="1"/>
      <c r="F85" s="1"/>
      <c r="G85" s="1"/>
      <c r="H85" s="1"/>
      <c r="I85" s="1"/>
      <c r="J85" s="1"/>
      <c r="K85" s="1"/>
    </row>
    <row r="86" spans="1:11" ht="15.75" customHeight="1">
      <c r="A86" s="1"/>
      <c r="B86" s="2"/>
      <c r="C86" s="1"/>
      <c r="D86" s="1"/>
      <c r="E86" s="1"/>
      <c r="F86" s="1"/>
      <c r="G86" s="1"/>
      <c r="H86" s="1"/>
      <c r="I86" s="1"/>
      <c r="J86" s="1"/>
      <c r="K86" s="1"/>
    </row>
    <row r="87" spans="1:11" ht="15.75" customHeight="1">
      <c r="A87" s="1"/>
      <c r="B87" s="2"/>
      <c r="C87" s="1"/>
      <c r="D87" s="1"/>
      <c r="E87" s="1"/>
      <c r="F87" s="1"/>
      <c r="G87" s="1"/>
      <c r="H87" s="1"/>
      <c r="I87" s="1"/>
      <c r="J87" s="1"/>
      <c r="K87" s="1"/>
    </row>
    <row r="88" spans="1:11" ht="15.75" customHeight="1">
      <c r="A88" s="1"/>
      <c r="B88" s="2"/>
      <c r="C88" s="1"/>
      <c r="D88" s="1"/>
      <c r="E88" s="1"/>
      <c r="F88" s="1"/>
      <c r="G88" s="1"/>
      <c r="H88" s="1"/>
      <c r="I88" s="1"/>
      <c r="J88" s="1"/>
      <c r="K88" s="1"/>
    </row>
    <row r="89" spans="1:11" ht="15.75" customHeight="1">
      <c r="A89" s="1"/>
      <c r="B89" s="2"/>
      <c r="C89" s="1"/>
      <c r="D89" s="1"/>
      <c r="E89" s="1"/>
      <c r="F89" s="1"/>
      <c r="G89" s="1"/>
      <c r="H89" s="1"/>
      <c r="I89" s="1"/>
      <c r="J89" s="1"/>
      <c r="K89" s="1"/>
    </row>
    <row r="90" spans="1:11" ht="15.75" customHeight="1">
      <c r="A90" s="1"/>
      <c r="B90" s="2"/>
      <c r="C90" s="1"/>
      <c r="D90" s="1"/>
      <c r="E90" s="1"/>
      <c r="F90" s="1"/>
      <c r="G90" s="1"/>
      <c r="H90" s="1"/>
      <c r="I90" s="1"/>
      <c r="J90" s="1"/>
      <c r="K90" s="1"/>
    </row>
    <row r="91" spans="1:11" ht="15.75" customHeight="1">
      <c r="A91" s="1"/>
      <c r="B91" s="2"/>
      <c r="C91" s="1"/>
      <c r="D91" s="1"/>
      <c r="E91" s="1"/>
      <c r="F91" s="1"/>
      <c r="G91" s="1"/>
      <c r="H91" s="1"/>
      <c r="I91" s="1"/>
      <c r="J91" s="1"/>
      <c r="K91" s="1"/>
    </row>
    <row r="92" spans="1:11" ht="15.75" customHeight="1">
      <c r="A92" s="1"/>
      <c r="B92" s="2"/>
      <c r="C92" s="1"/>
      <c r="D92" s="1"/>
      <c r="E92" s="1"/>
      <c r="F92" s="1"/>
      <c r="G92" s="1"/>
      <c r="H92" s="1"/>
      <c r="I92" s="1"/>
      <c r="J92" s="1"/>
      <c r="K92" s="1"/>
    </row>
    <row r="93" spans="1:11" ht="15.75" customHeight="1">
      <c r="A93" s="1"/>
      <c r="B93" s="2"/>
      <c r="C93" s="1"/>
      <c r="D93" s="1"/>
      <c r="E93" s="1"/>
      <c r="F93" s="1"/>
      <c r="G93" s="1"/>
      <c r="H93" s="1"/>
      <c r="I93" s="1"/>
      <c r="J93" s="1"/>
      <c r="K93" s="1"/>
    </row>
    <row r="94" spans="1:11" ht="15.75" customHeight="1">
      <c r="A94" s="1"/>
      <c r="B94" s="2"/>
      <c r="C94" s="1"/>
      <c r="D94" s="1"/>
      <c r="E94" s="1"/>
      <c r="F94" s="1"/>
      <c r="G94" s="1"/>
      <c r="H94" s="1"/>
      <c r="I94" s="1"/>
      <c r="J94" s="1"/>
      <c r="K94" s="1"/>
    </row>
    <row r="95" spans="1:11" ht="15.75" customHeight="1">
      <c r="A95" s="1"/>
      <c r="B95" s="2"/>
      <c r="C95" s="1"/>
      <c r="D95" s="1"/>
      <c r="E95" s="1"/>
      <c r="F95" s="1"/>
      <c r="G95" s="1"/>
      <c r="H95" s="1"/>
      <c r="I95" s="1"/>
      <c r="J95" s="1"/>
      <c r="K95" s="1"/>
    </row>
    <row r="96" spans="1:11" ht="15.75" customHeight="1">
      <c r="A96" s="1"/>
      <c r="B96" s="2"/>
      <c r="C96" s="1"/>
      <c r="D96" s="1"/>
      <c r="E96" s="1"/>
      <c r="F96" s="1"/>
      <c r="G96" s="1"/>
      <c r="H96" s="1"/>
      <c r="I96" s="1"/>
      <c r="J96" s="1"/>
      <c r="K96" s="1"/>
    </row>
    <row r="97" spans="1:11" ht="15.75" customHeight="1">
      <c r="A97" s="1"/>
      <c r="B97" s="2"/>
      <c r="C97" s="1"/>
      <c r="D97" s="1"/>
      <c r="E97" s="1"/>
      <c r="F97" s="1"/>
      <c r="G97" s="1"/>
      <c r="H97" s="1"/>
      <c r="I97" s="1"/>
      <c r="J97" s="1"/>
      <c r="K97" s="1"/>
    </row>
    <row r="98" spans="1:11" ht="15.75" customHeight="1">
      <c r="A98" s="1"/>
      <c r="B98" s="2"/>
      <c r="C98" s="1"/>
      <c r="D98" s="1"/>
      <c r="E98" s="1"/>
      <c r="F98" s="1"/>
      <c r="G98" s="1"/>
      <c r="H98" s="1"/>
      <c r="I98" s="1"/>
      <c r="J98" s="1"/>
      <c r="K98" s="1"/>
    </row>
    <row r="99" spans="1:11" ht="15.75" customHeight="1">
      <c r="A99" s="1"/>
      <c r="B99" s="2"/>
      <c r="C99" s="1"/>
      <c r="D99" s="1"/>
      <c r="E99" s="1"/>
      <c r="F99" s="1"/>
      <c r="G99" s="1"/>
      <c r="H99" s="1"/>
      <c r="I99" s="1"/>
      <c r="J99" s="1"/>
      <c r="K99" s="1"/>
    </row>
    <row r="100" spans="1:11" ht="15.75" customHeight="1">
      <c r="A100" s="1"/>
      <c r="B100" s="2"/>
      <c r="C100" s="1"/>
      <c r="D100" s="1"/>
      <c r="E100" s="1"/>
      <c r="F100" s="1"/>
      <c r="G100" s="1"/>
      <c r="H100" s="1"/>
      <c r="I100" s="1"/>
      <c r="J100" s="1"/>
      <c r="K100" s="1"/>
    </row>
  </sheetData>
  <autoFilter ref="A12:H63" xr:uid="{00000000-0009-0000-0000-000000000000}"/>
  <mergeCells count="74">
    <mergeCell ref="B23:D23"/>
    <mergeCell ref="B24:D24"/>
    <mergeCell ref="B31:D31"/>
    <mergeCell ref="B32:D32"/>
    <mergeCell ref="B39:D39"/>
    <mergeCell ref="B38:D38"/>
    <mergeCell ref="B27:D27"/>
    <mergeCell ref="B28:D28"/>
    <mergeCell ref="B29:D29"/>
    <mergeCell ref="B30:D30"/>
    <mergeCell ref="B37:D37"/>
    <mergeCell ref="B33:D33"/>
    <mergeCell ref="B34:D34"/>
    <mergeCell ref="B35:D35"/>
    <mergeCell ref="B36:D36"/>
    <mergeCell ref="B25:D25"/>
    <mergeCell ref="B20:D20"/>
    <mergeCell ref="B21:D21"/>
    <mergeCell ref="B22:D22"/>
    <mergeCell ref="B12:D12"/>
    <mergeCell ref="B13:D13"/>
    <mergeCell ref="B14:D14"/>
    <mergeCell ref="B15:D15"/>
    <mergeCell ref="B16:D16"/>
    <mergeCell ref="B8:H8"/>
    <mergeCell ref="B9:H9"/>
    <mergeCell ref="B17:D17"/>
    <mergeCell ref="B18:D18"/>
    <mergeCell ref="B19:D19"/>
    <mergeCell ref="A2:C2"/>
    <mergeCell ref="D2:H2"/>
    <mergeCell ref="A3:B3"/>
    <mergeCell ref="A5:H5"/>
    <mergeCell ref="B7:H7"/>
    <mergeCell ref="D82:H82"/>
    <mergeCell ref="A66:C67"/>
    <mergeCell ref="A68:C68"/>
    <mergeCell ref="A69:C69"/>
    <mergeCell ref="A70:C70"/>
    <mergeCell ref="A71:C71"/>
    <mergeCell ref="D73:H73"/>
    <mergeCell ref="G66:H66"/>
    <mergeCell ref="E66:F66"/>
    <mergeCell ref="D74:H74"/>
    <mergeCell ref="B79:H79"/>
    <mergeCell ref="B80:H80"/>
    <mergeCell ref="D81:H81"/>
    <mergeCell ref="D66:D67"/>
    <mergeCell ref="B60:D60"/>
    <mergeCell ref="B61:D61"/>
    <mergeCell ref="B62:D62"/>
    <mergeCell ref="B63:D63"/>
    <mergeCell ref="B65:D65"/>
    <mergeCell ref="B55:D55"/>
    <mergeCell ref="B56:D56"/>
    <mergeCell ref="B57:D57"/>
    <mergeCell ref="B58:D58"/>
    <mergeCell ref="B59:D59"/>
    <mergeCell ref="B50:D50"/>
    <mergeCell ref="B51:D51"/>
    <mergeCell ref="B52:D52"/>
    <mergeCell ref="B53:D53"/>
    <mergeCell ref="B54:D54"/>
    <mergeCell ref="B26:D26"/>
    <mergeCell ref="B46:D46"/>
    <mergeCell ref="B47:D47"/>
    <mergeCell ref="B48:D48"/>
    <mergeCell ref="B49:D49"/>
    <mergeCell ref="B45:D45"/>
    <mergeCell ref="B40:D40"/>
    <mergeCell ref="B41:D41"/>
    <mergeCell ref="B42:D42"/>
    <mergeCell ref="B43:D43"/>
    <mergeCell ref="B44:D44"/>
  </mergeCells>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K100"/>
  <sheetViews>
    <sheetView workbookViewId="0"/>
  </sheetViews>
  <sheetFormatPr defaultColWidth="14.453125" defaultRowHeight="15" customHeight="1"/>
  <cols>
    <col min="1" max="1" width="5.453125" customWidth="1"/>
    <col min="2" max="2" width="27.26953125" customWidth="1"/>
    <col min="3" max="3" width="11" customWidth="1"/>
    <col min="4" max="4" width="10.54296875" customWidth="1"/>
    <col min="5" max="5" width="11.54296875" customWidth="1"/>
    <col min="6" max="6" width="10.54296875" customWidth="1"/>
    <col min="7" max="8" width="10.26953125" customWidth="1"/>
    <col min="9" max="11" width="8" customWidth="1"/>
  </cols>
  <sheetData>
    <row r="1" spans="1:11" ht="15.75" customHeight="1">
      <c r="A1" s="1"/>
      <c r="B1" s="2"/>
      <c r="C1" s="1"/>
      <c r="D1" s="1"/>
      <c r="E1" s="1"/>
      <c r="F1" s="1"/>
      <c r="G1" s="1"/>
      <c r="H1" s="3" t="s">
        <v>106</v>
      </c>
      <c r="I1" s="1"/>
      <c r="J1" s="1"/>
      <c r="K1" s="1"/>
    </row>
    <row r="2" spans="1:11" ht="48.75" customHeight="1">
      <c r="A2" s="107" t="s">
        <v>107</v>
      </c>
      <c r="B2" s="96"/>
      <c r="C2" s="96"/>
      <c r="D2" s="107" t="s">
        <v>2</v>
      </c>
      <c r="E2" s="96"/>
      <c r="F2" s="96"/>
      <c r="G2" s="96"/>
      <c r="H2" s="96"/>
      <c r="I2" s="4"/>
      <c r="J2" s="4"/>
      <c r="K2" s="4"/>
    </row>
    <row r="3" spans="1:11" ht="8.25" customHeight="1">
      <c r="A3" s="97"/>
      <c r="B3" s="96"/>
      <c r="C3" s="4"/>
      <c r="D3" s="5"/>
      <c r="E3" s="5"/>
      <c r="F3" s="5"/>
      <c r="G3" s="5"/>
      <c r="H3" s="5"/>
      <c r="I3" s="4"/>
      <c r="J3" s="4"/>
      <c r="K3" s="4"/>
    </row>
    <row r="4" spans="1:11" ht="13.5" customHeight="1">
      <c r="A4" s="1"/>
      <c r="B4" s="1"/>
      <c r="C4" s="1"/>
      <c r="D4" s="1"/>
      <c r="E4" s="1"/>
      <c r="F4" s="1"/>
      <c r="G4" s="1"/>
      <c r="H4" s="1"/>
      <c r="I4" s="1"/>
      <c r="J4" s="1"/>
      <c r="K4" s="1"/>
    </row>
    <row r="5" spans="1:11" ht="39.75" customHeight="1">
      <c r="A5" s="111" t="s">
        <v>3</v>
      </c>
      <c r="B5" s="96"/>
      <c r="C5" s="96"/>
      <c r="D5" s="96"/>
      <c r="E5" s="96"/>
      <c r="F5" s="96"/>
      <c r="G5" s="96"/>
      <c r="H5" s="96"/>
      <c r="I5" s="1"/>
      <c r="J5" s="1"/>
      <c r="K5" s="1"/>
    </row>
    <row r="6" spans="1:11" ht="12" customHeight="1">
      <c r="A6" s="1"/>
      <c r="B6" s="2"/>
      <c r="C6" s="1"/>
      <c r="D6" s="1"/>
      <c r="E6" s="1"/>
      <c r="F6" s="1"/>
      <c r="G6" s="1"/>
      <c r="H6" s="1"/>
      <c r="I6" s="1"/>
      <c r="J6" s="1"/>
      <c r="K6" s="1"/>
    </row>
    <row r="7" spans="1:11" ht="24.75" customHeight="1">
      <c r="A7" s="6"/>
      <c r="B7" s="95" t="s">
        <v>4</v>
      </c>
      <c r="C7" s="96"/>
      <c r="D7" s="96"/>
      <c r="E7" s="96"/>
      <c r="F7" s="96"/>
      <c r="G7" s="96"/>
      <c r="H7" s="96"/>
      <c r="I7" s="6"/>
      <c r="J7" s="6"/>
      <c r="K7" s="6"/>
    </row>
    <row r="8" spans="1:11" ht="19.5" customHeight="1">
      <c r="A8" s="6"/>
      <c r="B8" s="95" t="s">
        <v>5</v>
      </c>
      <c r="C8" s="96"/>
      <c r="D8" s="96"/>
      <c r="E8" s="96"/>
      <c r="F8" s="96"/>
      <c r="G8" s="96"/>
      <c r="H8" s="96"/>
      <c r="I8" s="6"/>
      <c r="J8" s="6"/>
      <c r="K8" s="6"/>
    </row>
    <row r="9" spans="1:11" ht="19.5" customHeight="1">
      <c r="A9" s="6"/>
      <c r="B9" s="95" t="s">
        <v>108</v>
      </c>
      <c r="C9" s="96"/>
      <c r="D9" s="96"/>
      <c r="E9" s="96"/>
      <c r="F9" s="96"/>
      <c r="G9" s="96"/>
      <c r="H9" s="96"/>
      <c r="I9" s="6"/>
      <c r="J9" s="6"/>
      <c r="K9" s="6"/>
    </row>
    <row r="10" spans="1:11" ht="19.5" customHeight="1">
      <c r="A10" s="6"/>
      <c r="B10" s="7" t="s">
        <v>7</v>
      </c>
      <c r="C10" s="7"/>
      <c r="D10" s="7"/>
      <c r="E10" s="7"/>
      <c r="F10" s="7"/>
      <c r="G10" s="7"/>
      <c r="H10" s="7"/>
      <c r="I10" s="6"/>
      <c r="J10" s="6"/>
      <c r="K10" s="6"/>
    </row>
    <row r="11" spans="1:11" ht="19.5" customHeight="1">
      <c r="A11" s="6"/>
      <c r="B11" s="7"/>
      <c r="C11" s="7"/>
      <c r="D11" s="6"/>
      <c r="E11" s="6"/>
      <c r="F11" s="6"/>
      <c r="G11" s="6"/>
      <c r="H11" s="6"/>
      <c r="I11" s="6"/>
      <c r="J11" s="6"/>
      <c r="K11" s="6"/>
    </row>
    <row r="12" spans="1:11" ht="54.75" customHeight="1">
      <c r="A12" s="8" t="s">
        <v>8</v>
      </c>
      <c r="B12" s="93" t="s">
        <v>9</v>
      </c>
      <c r="C12" s="88"/>
      <c r="D12" s="89"/>
      <c r="E12" s="8" t="s">
        <v>10</v>
      </c>
      <c r="F12" s="9" t="s">
        <v>11</v>
      </c>
      <c r="G12" s="9" t="s">
        <v>12</v>
      </c>
      <c r="H12" s="8" t="s">
        <v>13</v>
      </c>
      <c r="I12" s="4"/>
      <c r="J12" s="4"/>
      <c r="K12" s="4"/>
    </row>
    <row r="13" spans="1:11" ht="16.5" customHeight="1">
      <c r="A13" s="10" t="s">
        <v>14</v>
      </c>
      <c r="B13" s="113" t="s">
        <v>15</v>
      </c>
      <c r="C13" s="88"/>
      <c r="D13" s="89"/>
      <c r="E13" s="10" t="s">
        <v>16</v>
      </c>
      <c r="F13" s="10" t="s">
        <v>17</v>
      </c>
      <c r="G13" s="10" t="s">
        <v>18</v>
      </c>
      <c r="H13" s="10" t="s">
        <v>19</v>
      </c>
      <c r="I13" s="11"/>
      <c r="J13" s="11"/>
      <c r="K13" s="11"/>
    </row>
    <row r="14" spans="1:11" ht="89.25" customHeight="1">
      <c r="A14" s="8" t="s">
        <v>20</v>
      </c>
      <c r="B14" s="87" t="s">
        <v>109</v>
      </c>
      <c r="C14" s="88"/>
      <c r="D14" s="89"/>
      <c r="E14" s="12">
        <f>E15+E19+E25+E28</f>
        <v>20</v>
      </c>
      <c r="F14" s="13">
        <f>ROUND(F15+F19+F25+F28,1)</f>
        <v>20</v>
      </c>
      <c r="G14" s="14"/>
      <c r="H14" s="8"/>
      <c r="I14" s="4"/>
      <c r="J14" s="4"/>
      <c r="K14" s="4"/>
    </row>
    <row r="15" spans="1:11" ht="24" customHeight="1">
      <c r="A15" s="15">
        <v>1</v>
      </c>
      <c r="B15" s="87" t="s">
        <v>22</v>
      </c>
      <c r="C15" s="88"/>
      <c r="D15" s="89"/>
      <c r="E15" s="12">
        <f>5-(E16+E17+E18)</f>
        <v>5</v>
      </c>
      <c r="F15" s="13">
        <f>ROUND(5-(F16+F17+F18),1)</f>
        <v>5</v>
      </c>
      <c r="G15" s="14"/>
      <c r="H15" s="15"/>
      <c r="I15" s="16"/>
      <c r="J15" s="16"/>
      <c r="K15" s="16"/>
    </row>
    <row r="16" spans="1:11" ht="119.25" customHeight="1">
      <c r="A16" s="15" t="s">
        <v>23</v>
      </c>
      <c r="B16" s="112" t="s">
        <v>110</v>
      </c>
      <c r="C16" s="88"/>
      <c r="D16" s="89"/>
      <c r="E16" s="15"/>
      <c r="F16" s="13"/>
      <c r="G16" s="14"/>
      <c r="H16" s="15"/>
      <c r="I16" s="16"/>
      <c r="J16" s="16"/>
      <c r="K16" s="16"/>
    </row>
    <row r="17" spans="1:11" ht="67.5" customHeight="1">
      <c r="A17" s="15" t="s">
        <v>25</v>
      </c>
      <c r="B17" s="112" t="s">
        <v>26</v>
      </c>
      <c r="C17" s="88"/>
      <c r="D17" s="89"/>
      <c r="E17" s="15"/>
      <c r="F17" s="13"/>
      <c r="G17" s="14"/>
      <c r="H17" s="17"/>
      <c r="I17" s="18"/>
      <c r="J17" s="18"/>
      <c r="K17" s="18"/>
    </row>
    <row r="18" spans="1:11" ht="85.5" customHeight="1">
      <c r="A18" s="15" t="s">
        <v>27</v>
      </c>
      <c r="B18" s="112" t="s">
        <v>28</v>
      </c>
      <c r="C18" s="88"/>
      <c r="D18" s="89"/>
      <c r="E18" s="15"/>
      <c r="F18" s="13"/>
      <c r="G18" s="14"/>
      <c r="H18" s="17"/>
      <c r="I18" s="18"/>
      <c r="J18" s="18"/>
      <c r="K18" s="18"/>
    </row>
    <row r="19" spans="1:11" ht="47.25" customHeight="1">
      <c r="A19" s="15">
        <v>2</v>
      </c>
      <c r="B19" s="87" t="s">
        <v>29</v>
      </c>
      <c r="C19" s="88"/>
      <c r="D19" s="89"/>
      <c r="E19" s="12">
        <f>6-(E20+E21+E22+E23+E24)</f>
        <v>6</v>
      </c>
      <c r="F19" s="13">
        <f>ROUND(6-(F20+F21+F22+F23+F24),1)</f>
        <v>6</v>
      </c>
      <c r="G19" s="14"/>
      <c r="H19" s="19"/>
      <c r="I19" s="18"/>
      <c r="J19" s="18"/>
      <c r="K19" s="18"/>
    </row>
    <row r="20" spans="1:11" ht="39.75" customHeight="1">
      <c r="A20" s="20" t="s">
        <v>30</v>
      </c>
      <c r="B20" s="112" t="s">
        <v>111</v>
      </c>
      <c r="C20" s="88"/>
      <c r="D20" s="89"/>
      <c r="E20" s="20"/>
      <c r="F20" s="13"/>
      <c r="G20" s="14"/>
      <c r="H20" s="17"/>
      <c r="I20" s="18"/>
      <c r="J20" s="18"/>
      <c r="K20" s="18"/>
    </row>
    <row r="21" spans="1:11" ht="48.75" customHeight="1">
      <c r="A21" s="20" t="s">
        <v>32</v>
      </c>
      <c r="B21" s="112" t="s">
        <v>112</v>
      </c>
      <c r="C21" s="88"/>
      <c r="D21" s="89"/>
      <c r="E21" s="20"/>
      <c r="F21" s="13"/>
      <c r="G21" s="14"/>
      <c r="H21" s="17"/>
      <c r="I21" s="18"/>
      <c r="J21" s="18"/>
      <c r="K21" s="18"/>
    </row>
    <row r="22" spans="1:11" ht="52.5" customHeight="1">
      <c r="A22" s="15" t="s">
        <v>34</v>
      </c>
      <c r="B22" s="112" t="s">
        <v>113</v>
      </c>
      <c r="C22" s="88"/>
      <c r="D22" s="89"/>
      <c r="E22" s="15"/>
      <c r="F22" s="13"/>
      <c r="G22" s="14"/>
      <c r="H22" s="17"/>
      <c r="I22" s="18"/>
      <c r="J22" s="18"/>
      <c r="K22" s="18"/>
    </row>
    <row r="23" spans="1:11" ht="70.5" customHeight="1">
      <c r="A23" s="15" t="s">
        <v>114</v>
      </c>
      <c r="B23" s="112" t="s">
        <v>115</v>
      </c>
      <c r="C23" s="88"/>
      <c r="D23" s="89"/>
      <c r="E23" s="15"/>
      <c r="F23" s="13"/>
      <c r="G23" s="14"/>
      <c r="H23" s="17"/>
      <c r="I23" s="18"/>
      <c r="J23" s="18"/>
      <c r="K23" s="18"/>
    </row>
    <row r="24" spans="1:11" ht="37.5" customHeight="1">
      <c r="A24" s="15" t="s">
        <v>116</v>
      </c>
      <c r="B24" s="112" t="s">
        <v>117</v>
      </c>
      <c r="C24" s="88"/>
      <c r="D24" s="89"/>
      <c r="E24" s="15"/>
      <c r="F24" s="13"/>
      <c r="G24" s="14"/>
      <c r="H24" s="17"/>
      <c r="I24" s="18"/>
      <c r="J24" s="18"/>
      <c r="K24" s="18"/>
    </row>
    <row r="25" spans="1:11" ht="54" customHeight="1">
      <c r="A25" s="15">
        <v>3</v>
      </c>
      <c r="B25" s="87" t="s">
        <v>36</v>
      </c>
      <c r="C25" s="88"/>
      <c r="D25" s="89"/>
      <c r="E25" s="12">
        <f>5-(E26+E27)</f>
        <v>5</v>
      </c>
      <c r="F25" s="13">
        <f>ROUND(5-(F26+F27),1)</f>
        <v>5</v>
      </c>
      <c r="G25" s="14"/>
      <c r="H25" s="15"/>
      <c r="I25" s="16"/>
      <c r="J25" s="16"/>
      <c r="K25" s="16"/>
    </row>
    <row r="26" spans="1:11" ht="102.75" customHeight="1">
      <c r="A26" s="15" t="s">
        <v>37</v>
      </c>
      <c r="B26" s="112" t="s">
        <v>118</v>
      </c>
      <c r="C26" s="88"/>
      <c r="D26" s="89"/>
      <c r="E26" s="15"/>
      <c r="F26" s="20"/>
      <c r="G26" s="21"/>
      <c r="H26" s="17"/>
      <c r="I26" s="18"/>
      <c r="J26" s="18"/>
      <c r="K26" s="18"/>
    </row>
    <row r="27" spans="1:11" ht="54.75" customHeight="1">
      <c r="A27" s="15" t="s">
        <v>39</v>
      </c>
      <c r="B27" s="112" t="s">
        <v>40</v>
      </c>
      <c r="C27" s="88"/>
      <c r="D27" s="89"/>
      <c r="E27" s="15"/>
      <c r="F27" s="20"/>
      <c r="G27" s="21"/>
      <c r="H27" s="17"/>
      <c r="I27" s="18"/>
      <c r="J27" s="18"/>
      <c r="K27" s="18"/>
    </row>
    <row r="28" spans="1:11" ht="99" customHeight="1">
      <c r="A28" s="22">
        <v>4</v>
      </c>
      <c r="B28" s="87" t="s">
        <v>41</v>
      </c>
      <c r="C28" s="88"/>
      <c r="D28" s="89"/>
      <c r="E28" s="12">
        <f>4-(E29+E30+E31)</f>
        <v>4</v>
      </c>
      <c r="F28" s="13">
        <f>ROUND(4-(F29+F30+F31),1)</f>
        <v>4</v>
      </c>
      <c r="G28" s="14"/>
      <c r="H28" s="19"/>
      <c r="I28" s="18"/>
      <c r="J28" s="18"/>
      <c r="K28" s="18"/>
    </row>
    <row r="29" spans="1:11" ht="54.75" customHeight="1">
      <c r="A29" s="15" t="s">
        <v>42</v>
      </c>
      <c r="B29" s="112" t="s">
        <v>43</v>
      </c>
      <c r="C29" s="88"/>
      <c r="D29" s="89"/>
      <c r="E29" s="15"/>
      <c r="F29" s="20"/>
      <c r="G29" s="21"/>
      <c r="H29" s="17"/>
      <c r="I29" s="18"/>
      <c r="J29" s="18"/>
      <c r="K29" s="18"/>
    </row>
    <row r="30" spans="1:11" ht="57" customHeight="1">
      <c r="A30" s="15" t="s">
        <v>44</v>
      </c>
      <c r="B30" s="112" t="s">
        <v>119</v>
      </c>
      <c r="C30" s="88"/>
      <c r="D30" s="89"/>
      <c r="E30" s="15"/>
      <c r="F30" s="20"/>
      <c r="G30" s="21"/>
      <c r="H30" s="17"/>
      <c r="I30" s="18"/>
      <c r="J30" s="18"/>
      <c r="K30" s="18"/>
    </row>
    <row r="31" spans="1:11" ht="54" customHeight="1">
      <c r="A31" s="15" t="s">
        <v>46</v>
      </c>
      <c r="B31" s="112" t="s">
        <v>120</v>
      </c>
      <c r="C31" s="88"/>
      <c r="D31" s="89"/>
      <c r="E31" s="15"/>
      <c r="F31" s="20"/>
      <c r="G31" s="21"/>
      <c r="H31" s="17"/>
      <c r="I31" s="18"/>
      <c r="J31" s="18"/>
      <c r="K31" s="18"/>
    </row>
    <row r="32" spans="1:11" ht="27.75" customHeight="1">
      <c r="A32" s="8" t="s">
        <v>48</v>
      </c>
      <c r="B32" s="87" t="s">
        <v>49</v>
      </c>
      <c r="C32" s="88"/>
      <c r="D32" s="89"/>
      <c r="E32" s="12">
        <f>E33+E35+E37+E39+E41+E43</f>
        <v>20</v>
      </c>
      <c r="F32" s="13">
        <f>ROUND(F33+F35+F37+F39+F41+F43,1)</f>
        <v>0</v>
      </c>
      <c r="G32" s="14"/>
      <c r="H32" s="8"/>
      <c r="I32" s="4"/>
      <c r="J32" s="4"/>
      <c r="K32" s="4"/>
    </row>
    <row r="33" spans="1:11" ht="53.25" customHeight="1">
      <c r="A33" s="15">
        <v>5</v>
      </c>
      <c r="B33" s="87" t="s">
        <v>50</v>
      </c>
      <c r="C33" s="88"/>
      <c r="D33" s="89"/>
      <c r="E33" s="12">
        <v>1</v>
      </c>
      <c r="F33" s="13">
        <f>IF(F34&gt;1,"1",F34)</f>
        <v>0</v>
      </c>
      <c r="G33" s="14"/>
      <c r="H33" s="15"/>
      <c r="I33" s="16"/>
      <c r="J33" s="16"/>
      <c r="K33" s="16"/>
    </row>
    <row r="34" spans="1:11" ht="57" customHeight="1">
      <c r="A34" s="15"/>
      <c r="B34" s="112" t="s">
        <v>121</v>
      </c>
      <c r="C34" s="88"/>
      <c r="D34" s="89"/>
      <c r="E34" s="12"/>
      <c r="F34" s="13"/>
      <c r="G34" s="14"/>
      <c r="H34" s="15"/>
      <c r="I34" s="16"/>
      <c r="J34" s="16"/>
      <c r="K34" s="16"/>
    </row>
    <row r="35" spans="1:11" ht="55.5" customHeight="1">
      <c r="A35" s="15">
        <v>6</v>
      </c>
      <c r="B35" s="87" t="s">
        <v>52</v>
      </c>
      <c r="C35" s="88"/>
      <c r="D35" s="89"/>
      <c r="E35" s="12">
        <v>2</v>
      </c>
      <c r="F35" s="13">
        <f>IF(F36&gt;2,"2",F36)</f>
        <v>0</v>
      </c>
      <c r="G35" s="14"/>
      <c r="H35" s="15"/>
      <c r="I35" s="16"/>
      <c r="J35" s="16"/>
      <c r="K35" s="16"/>
    </row>
    <row r="36" spans="1:11" ht="60" customHeight="1">
      <c r="A36" s="15"/>
      <c r="B36" s="114" t="s">
        <v>122</v>
      </c>
      <c r="C36" s="88"/>
      <c r="D36" s="89"/>
      <c r="E36" s="12"/>
      <c r="F36" s="13"/>
      <c r="G36" s="14"/>
      <c r="H36" s="15"/>
      <c r="I36" s="16"/>
      <c r="J36" s="16"/>
      <c r="K36" s="16"/>
    </row>
    <row r="37" spans="1:11" ht="57" customHeight="1">
      <c r="A37" s="15">
        <v>7</v>
      </c>
      <c r="B37" s="87" t="s">
        <v>54</v>
      </c>
      <c r="C37" s="88"/>
      <c r="D37" s="89"/>
      <c r="E37" s="12">
        <v>2</v>
      </c>
      <c r="F37" s="13">
        <f>IF(F38&gt;2,"2",F38)</f>
        <v>0</v>
      </c>
      <c r="G37" s="14"/>
      <c r="H37" s="15"/>
      <c r="I37" s="16"/>
      <c r="J37" s="16"/>
      <c r="K37" s="16"/>
    </row>
    <row r="38" spans="1:11" ht="75.75" customHeight="1">
      <c r="A38" s="15"/>
      <c r="B38" s="112" t="s">
        <v>123</v>
      </c>
      <c r="C38" s="88"/>
      <c r="D38" s="89"/>
      <c r="E38" s="12"/>
      <c r="F38" s="13"/>
      <c r="G38" s="14"/>
      <c r="H38" s="15"/>
      <c r="I38" s="16"/>
      <c r="J38" s="16"/>
      <c r="K38" s="16"/>
    </row>
    <row r="39" spans="1:11" ht="58.5" customHeight="1">
      <c r="A39" s="15">
        <v>8</v>
      </c>
      <c r="B39" s="87" t="s">
        <v>56</v>
      </c>
      <c r="C39" s="88"/>
      <c r="D39" s="89"/>
      <c r="E39" s="12">
        <v>2</v>
      </c>
      <c r="F39" s="13">
        <f>IF(F40&gt;8,"8",F40)</f>
        <v>0</v>
      </c>
      <c r="G39" s="14"/>
      <c r="H39" s="15"/>
      <c r="I39" s="16"/>
      <c r="J39" s="16"/>
      <c r="K39" s="16"/>
    </row>
    <row r="40" spans="1:11" ht="70.5" customHeight="1">
      <c r="A40" s="15"/>
      <c r="B40" s="112" t="s">
        <v>124</v>
      </c>
      <c r="C40" s="88"/>
      <c r="D40" s="89"/>
      <c r="E40" s="12"/>
      <c r="F40" s="13"/>
      <c r="G40" s="14"/>
      <c r="H40" s="15"/>
      <c r="I40" s="16"/>
      <c r="J40" s="16"/>
      <c r="K40" s="16"/>
    </row>
    <row r="41" spans="1:11" ht="37.5" customHeight="1">
      <c r="A41" s="15">
        <v>9</v>
      </c>
      <c r="B41" s="87" t="s">
        <v>58</v>
      </c>
      <c r="C41" s="88"/>
      <c r="D41" s="89"/>
      <c r="E41" s="12">
        <v>8</v>
      </c>
      <c r="F41" s="13">
        <f>IF(F42&gt;8,"8",F42)</f>
        <v>0</v>
      </c>
      <c r="G41" s="14"/>
      <c r="H41" s="15"/>
      <c r="I41" s="16"/>
      <c r="J41" s="16"/>
      <c r="K41" s="16"/>
    </row>
    <row r="42" spans="1:11" ht="171" customHeight="1">
      <c r="A42" s="15"/>
      <c r="B42" s="112" t="s">
        <v>125</v>
      </c>
      <c r="C42" s="88"/>
      <c r="D42" s="89"/>
      <c r="E42" s="12"/>
      <c r="F42" s="13"/>
      <c r="G42" s="14"/>
      <c r="H42" s="15"/>
      <c r="I42" s="16"/>
      <c r="J42" s="16"/>
      <c r="K42" s="16"/>
    </row>
    <row r="43" spans="1:11" ht="55.5" customHeight="1">
      <c r="A43" s="15">
        <v>10</v>
      </c>
      <c r="B43" s="87" t="s">
        <v>126</v>
      </c>
      <c r="C43" s="88"/>
      <c r="D43" s="89"/>
      <c r="E43" s="12">
        <v>5</v>
      </c>
      <c r="F43" s="13">
        <f>ROUND(IF((F44+F45)&gt;5,"5",(F44+F45)),1)</f>
        <v>0</v>
      </c>
      <c r="G43" s="14"/>
      <c r="H43" s="15"/>
      <c r="I43" s="16"/>
      <c r="J43" s="16"/>
      <c r="K43" s="16"/>
    </row>
    <row r="44" spans="1:11" ht="108" customHeight="1">
      <c r="A44" s="15" t="s">
        <v>127</v>
      </c>
      <c r="B44" s="112" t="s">
        <v>128</v>
      </c>
      <c r="C44" s="88"/>
      <c r="D44" s="89"/>
      <c r="E44" s="12"/>
      <c r="F44" s="13"/>
      <c r="G44" s="14"/>
      <c r="H44" s="15"/>
      <c r="I44" s="16"/>
      <c r="J44" s="16"/>
      <c r="K44" s="16"/>
    </row>
    <row r="45" spans="1:11" ht="73.5" customHeight="1">
      <c r="A45" s="15" t="s">
        <v>129</v>
      </c>
      <c r="B45" s="112" t="s">
        <v>130</v>
      </c>
      <c r="C45" s="88"/>
      <c r="D45" s="89"/>
      <c r="E45" s="12"/>
      <c r="F45" s="13"/>
      <c r="G45" s="14"/>
      <c r="H45" s="15"/>
      <c r="I45" s="16"/>
      <c r="J45" s="16"/>
      <c r="K45" s="16"/>
    </row>
    <row r="46" spans="1:11" ht="38.25" customHeight="1">
      <c r="A46" s="8" t="s">
        <v>62</v>
      </c>
      <c r="B46" s="87" t="s">
        <v>63</v>
      </c>
      <c r="C46" s="88"/>
      <c r="D46" s="89"/>
      <c r="E46" s="12">
        <v>60</v>
      </c>
      <c r="F46" s="13">
        <f>SUM(F47:F63)</f>
        <v>0</v>
      </c>
      <c r="G46" s="14"/>
      <c r="H46" s="8"/>
      <c r="I46" s="4"/>
      <c r="J46" s="4"/>
      <c r="K46" s="4"/>
    </row>
    <row r="47" spans="1:11" ht="53.25" customHeight="1">
      <c r="A47" s="15">
        <v>11</v>
      </c>
      <c r="B47" s="87" t="s">
        <v>131</v>
      </c>
      <c r="C47" s="88"/>
      <c r="D47" s="89"/>
      <c r="E47" s="12">
        <v>15</v>
      </c>
      <c r="F47" s="15"/>
      <c r="G47" s="23"/>
      <c r="H47" s="15"/>
      <c r="I47" s="16"/>
      <c r="J47" s="16"/>
      <c r="K47" s="16"/>
    </row>
    <row r="48" spans="1:11" ht="24" customHeight="1">
      <c r="A48" s="15"/>
      <c r="B48" s="90" t="s">
        <v>65</v>
      </c>
      <c r="C48" s="88"/>
      <c r="D48" s="89"/>
      <c r="E48" s="24">
        <v>15</v>
      </c>
      <c r="F48" s="15"/>
      <c r="G48" s="23"/>
      <c r="H48" s="15"/>
      <c r="I48" s="16"/>
      <c r="J48" s="16"/>
      <c r="K48" s="16"/>
    </row>
    <row r="49" spans="1:11" ht="36" customHeight="1">
      <c r="A49" s="15"/>
      <c r="B49" s="90" t="s">
        <v>66</v>
      </c>
      <c r="C49" s="88"/>
      <c r="D49" s="89"/>
      <c r="E49" s="24">
        <v>10</v>
      </c>
      <c r="F49" s="15"/>
      <c r="G49" s="23"/>
      <c r="H49" s="15"/>
      <c r="I49" s="16"/>
      <c r="J49" s="16"/>
      <c r="K49" s="16"/>
    </row>
    <row r="50" spans="1:11" ht="36" customHeight="1">
      <c r="A50" s="15"/>
      <c r="B50" s="90" t="s">
        <v>67</v>
      </c>
      <c r="C50" s="88"/>
      <c r="D50" s="89"/>
      <c r="E50" s="24">
        <v>5</v>
      </c>
      <c r="F50" s="15"/>
      <c r="G50" s="23"/>
      <c r="H50" s="15"/>
      <c r="I50" s="16"/>
      <c r="J50" s="16"/>
      <c r="K50" s="16"/>
    </row>
    <row r="51" spans="1:11" ht="25.5" customHeight="1">
      <c r="A51" s="15"/>
      <c r="B51" s="90" t="s">
        <v>68</v>
      </c>
      <c r="C51" s="88"/>
      <c r="D51" s="89"/>
      <c r="E51" s="24">
        <v>0</v>
      </c>
      <c r="F51" s="15"/>
      <c r="G51" s="23"/>
      <c r="H51" s="15"/>
      <c r="I51" s="16"/>
      <c r="J51" s="16"/>
      <c r="K51" s="16"/>
    </row>
    <row r="52" spans="1:11" ht="50.25" customHeight="1">
      <c r="A52" s="15">
        <v>12</v>
      </c>
      <c r="B52" s="87" t="s">
        <v>132</v>
      </c>
      <c r="C52" s="88"/>
      <c r="D52" s="89"/>
      <c r="E52" s="12">
        <v>15</v>
      </c>
      <c r="F52" s="15"/>
      <c r="G52" s="23"/>
      <c r="H52" s="15"/>
      <c r="I52" s="16"/>
      <c r="J52" s="16"/>
      <c r="K52" s="16"/>
    </row>
    <row r="53" spans="1:11" ht="32.25" customHeight="1">
      <c r="A53" s="15"/>
      <c r="B53" s="90" t="s">
        <v>70</v>
      </c>
      <c r="C53" s="88"/>
      <c r="D53" s="89"/>
      <c r="E53" s="24">
        <v>15</v>
      </c>
      <c r="F53" s="15"/>
      <c r="G53" s="23"/>
      <c r="H53" s="15"/>
      <c r="I53" s="16"/>
      <c r="J53" s="16"/>
      <c r="K53" s="16"/>
    </row>
    <row r="54" spans="1:11" ht="32.25" customHeight="1">
      <c r="A54" s="15"/>
      <c r="B54" s="90" t="s">
        <v>71</v>
      </c>
      <c r="C54" s="88"/>
      <c r="D54" s="89"/>
      <c r="E54" s="24">
        <v>10</v>
      </c>
      <c r="F54" s="15"/>
      <c r="G54" s="23"/>
      <c r="H54" s="15"/>
      <c r="I54" s="16"/>
      <c r="J54" s="16"/>
      <c r="K54" s="16"/>
    </row>
    <row r="55" spans="1:11" ht="32.25" customHeight="1">
      <c r="A55" s="15"/>
      <c r="B55" s="90" t="s">
        <v>72</v>
      </c>
      <c r="C55" s="88"/>
      <c r="D55" s="89"/>
      <c r="E55" s="24">
        <v>5</v>
      </c>
      <c r="F55" s="15"/>
      <c r="G55" s="23"/>
      <c r="H55" s="15"/>
      <c r="I55" s="16"/>
      <c r="J55" s="16"/>
      <c r="K55" s="16"/>
    </row>
    <row r="56" spans="1:11" ht="32.25" customHeight="1">
      <c r="A56" s="15"/>
      <c r="B56" s="90" t="s">
        <v>73</v>
      </c>
      <c r="C56" s="88"/>
      <c r="D56" s="89"/>
      <c r="E56" s="24">
        <v>0</v>
      </c>
      <c r="F56" s="15"/>
      <c r="G56" s="23"/>
      <c r="H56" s="15"/>
      <c r="I56" s="16"/>
      <c r="J56" s="16"/>
      <c r="K56" s="16"/>
    </row>
    <row r="57" spans="1:11" ht="52.5" customHeight="1">
      <c r="A57" s="15">
        <v>13</v>
      </c>
      <c r="B57" s="87" t="s">
        <v>133</v>
      </c>
      <c r="C57" s="88"/>
      <c r="D57" s="89"/>
      <c r="E57" s="12">
        <v>30</v>
      </c>
      <c r="F57" s="15"/>
      <c r="G57" s="23"/>
      <c r="H57" s="15"/>
      <c r="I57" s="16"/>
      <c r="J57" s="16"/>
      <c r="K57" s="16"/>
    </row>
    <row r="58" spans="1:11" ht="52.5" customHeight="1">
      <c r="A58" s="15"/>
      <c r="B58" s="90" t="s">
        <v>75</v>
      </c>
      <c r="C58" s="88"/>
      <c r="D58" s="89"/>
      <c r="E58" s="24">
        <v>30</v>
      </c>
      <c r="F58" s="15"/>
      <c r="G58" s="23"/>
      <c r="H58" s="15"/>
      <c r="I58" s="16"/>
      <c r="J58" s="16"/>
      <c r="K58" s="16"/>
    </row>
    <row r="59" spans="1:11" ht="50.25" customHeight="1">
      <c r="A59" s="15"/>
      <c r="B59" s="90" t="s">
        <v>76</v>
      </c>
      <c r="C59" s="88"/>
      <c r="D59" s="89"/>
      <c r="E59" s="24">
        <v>25</v>
      </c>
      <c r="F59" s="15"/>
      <c r="G59" s="23"/>
      <c r="H59" s="15"/>
      <c r="I59" s="16"/>
      <c r="J59" s="16"/>
      <c r="K59" s="16"/>
    </row>
    <row r="60" spans="1:11" ht="50.25" customHeight="1">
      <c r="A60" s="15"/>
      <c r="B60" s="90" t="s">
        <v>77</v>
      </c>
      <c r="C60" s="88"/>
      <c r="D60" s="89"/>
      <c r="E60" s="24">
        <v>20</v>
      </c>
      <c r="F60" s="15"/>
      <c r="G60" s="23"/>
      <c r="H60" s="15"/>
      <c r="I60" s="16"/>
      <c r="J60" s="16"/>
      <c r="K60" s="16"/>
    </row>
    <row r="61" spans="1:11" ht="50.25" customHeight="1">
      <c r="A61" s="15"/>
      <c r="B61" s="90" t="s">
        <v>78</v>
      </c>
      <c r="C61" s="88"/>
      <c r="D61" s="89"/>
      <c r="E61" s="24">
        <v>15</v>
      </c>
      <c r="F61" s="15"/>
      <c r="G61" s="23"/>
      <c r="H61" s="15"/>
      <c r="I61" s="16"/>
      <c r="J61" s="16"/>
      <c r="K61" s="16"/>
    </row>
    <row r="62" spans="1:11" ht="50.25" customHeight="1">
      <c r="A62" s="15"/>
      <c r="B62" s="90" t="s">
        <v>79</v>
      </c>
      <c r="C62" s="88"/>
      <c r="D62" s="89"/>
      <c r="E62" s="24">
        <v>10</v>
      </c>
      <c r="F62" s="15"/>
      <c r="G62" s="23"/>
      <c r="H62" s="15"/>
      <c r="I62" s="16"/>
      <c r="J62" s="16"/>
      <c r="K62" s="16"/>
    </row>
    <row r="63" spans="1:11" ht="37.5" customHeight="1">
      <c r="A63" s="15"/>
      <c r="B63" s="90" t="s">
        <v>80</v>
      </c>
      <c r="C63" s="88"/>
      <c r="D63" s="89"/>
      <c r="E63" s="24">
        <v>0</v>
      </c>
      <c r="F63" s="15"/>
      <c r="G63" s="23"/>
      <c r="H63" s="15"/>
      <c r="I63" s="16"/>
      <c r="J63" s="16"/>
      <c r="K63" s="16"/>
    </row>
    <row r="64" spans="1:11" ht="26.25" customHeight="1">
      <c r="A64" s="8"/>
      <c r="B64" s="93" t="s">
        <v>81</v>
      </c>
      <c r="C64" s="88"/>
      <c r="D64" s="89"/>
      <c r="E64" s="8">
        <f t="shared" ref="E64:F64" si="0">E14+E32+E46</f>
        <v>100</v>
      </c>
      <c r="F64" s="25">
        <f t="shared" si="0"/>
        <v>20</v>
      </c>
      <c r="G64" s="36"/>
      <c r="H64" s="36"/>
      <c r="I64" s="4"/>
      <c r="J64" s="4"/>
      <c r="K64" s="4"/>
    </row>
    <row r="65" spans="1:11" ht="27" customHeight="1">
      <c r="A65" s="27"/>
      <c r="B65" s="94" t="s">
        <v>82</v>
      </c>
      <c r="C65" s="88"/>
      <c r="D65" s="89"/>
      <c r="E65" s="27"/>
      <c r="F65" s="28"/>
      <c r="G65" s="28"/>
      <c r="H65" s="28"/>
      <c r="I65" s="1"/>
      <c r="J65" s="1"/>
      <c r="K65" s="1"/>
    </row>
    <row r="66" spans="1:11" ht="50.25" customHeight="1">
      <c r="A66" s="27"/>
      <c r="B66" s="93" t="s">
        <v>134</v>
      </c>
      <c r="C66" s="88"/>
      <c r="D66" s="89"/>
      <c r="E66" s="8">
        <f>E64-E65</f>
        <v>100</v>
      </c>
      <c r="F66" s="25">
        <f>ROUND(F64-F65,1)</f>
        <v>20</v>
      </c>
      <c r="G66" s="36"/>
      <c r="H66" s="36"/>
      <c r="I66" s="1"/>
      <c r="J66" s="1"/>
      <c r="K66" s="1"/>
    </row>
    <row r="67" spans="1:11" ht="18" customHeight="1">
      <c r="A67" s="1"/>
      <c r="B67" s="4"/>
      <c r="C67" s="4"/>
      <c r="D67" s="4"/>
      <c r="E67" s="1"/>
      <c r="F67" s="1"/>
      <c r="G67" s="1"/>
      <c r="H67" s="1"/>
      <c r="I67" s="1"/>
      <c r="J67" s="1"/>
      <c r="K67" s="1"/>
    </row>
    <row r="68" spans="1:11" ht="18" customHeight="1">
      <c r="A68" s="1"/>
      <c r="B68" s="4"/>
      <c r="C68" s="4"/>
      <c r="D68" s="4"/>
      <c r="E68" s="1"/>
      <c r="F68" s="1"/>
      <c r="G68" s="1"/>
      <c r="H68" s="1"/>
      <c r="I68" s="1"/>
      <c r="J68" s="1"/>
      <c r="K68" s="1"/>
    </row>
    <row r="69" spans="1:11" ht="29.25" customHeight="1">
      <c r="A69" s="1"/>
      <c r="B69" s="95" t="s">
        <v>84</v>
      </c>
      <c r="C69" s="96"/>
      <c r="D69" s="96"/>
      <c r="E69" s="1"/>
      <c r="F69" s="1"/>
      <c r="G69" s="1"/>
      <c r="H69" s="1"/>
      <c r="I69" s="1"/>
      <c r="J69" s="1"/>
      <c r="K69" s="1"/>
    </row>
    <row r="70" spans="1:11" ht="32.25" customHeight="1">
      <c r="A70" s="98" t="s">
        <v>85</v>
      </c>
      <c r="B70" s="99"/>
      <c r="C70" s="100"/>
      <c r="D70" s="91" t="s">
        <v>86</v>
      </c>
      <c r="E70" s="106" t="s">
        <v>87</v>
      </c>
      <c r="F70" s="89"/>
      <c r="G70" s="106" t="s">
        <v>135</v>
      </c>
      <c r="H70" s="89"/>
      <c r="I70" s="6"/>
      <c r="J70" s="6"/>
      <c r="K70" s="6"/>
    </row>
    <row r="71" spans="1:11" ht="63" customHeight="1">
      <c r="A71" s="101"/>
      <c r="B71" s="102"/>
      <c r="C71" s="103"/>
      <c r="D71" s="92"/>
      <c r="E71" s="9" t="s">
        <v>89</v>
      </c>
      <c r="F71" s="9" t="s">
        <v>90</v>
      </c>
      <c r="G71" s="9" t="s">
        <v>91</v>
      </c>
      <c r="H71" s="9" t="s">
        <v>92</v>
      </c>
      <c r="I71" s="6"/>
      <c r="J71" s="6"/>
      <c r="K71" s="6"/>
    </row>
    <row r="72" spans="1:11" ht="38.25" customHeight="1">
      <c r="A72" s="104" t="s">
        <v>93</v>
      </c>
      <c r="B72" s="88"/>
      <c r="C72" s="89"/>
      <c r="D72" s="15" t="s">
        <v>94</v>
      </c>
      <c r="E72" s="20" t="str">
        <f>IF(AND(90&lt;=F66,F66&lt;100),F66,"")</f>
        <v/>
      </c>
      <c r="F72" s="20" t="str">
        <f>IF(AND(90&lt;=G66,G66&lt;=100),G66,"")</f>
        <v/>
      </c>
      <c r="G72" s="20" t="str">
        <f t="shared" ref="G72:H72" si="1">IF(ISNUMBER(E72)=TRUE,"X","")</f>
        <v/>
      </c>
      <c r="H72" s="20" t="str">
        <f t="shared" si="1"/>
        <v/>
      </c>
      <c r="I72" s="1"/>
      <c r="J72" s="1"/>
      <c r="K72" s="1"/>
    </row>
    <row r="73" spans="1:11" ht="48.75" customHeight="1">
      <c r="A73" s="104" t="s">
        <v>95</v>
      </c>
      <c r="B73" s="88"/>
      <c r="C73" s="89"/>
      <c r="D73" s="15" t="s">
        <v>96</v>
      </c>
      <c r="E73" s="20" t="str">
        <f t="shared" ref="E73:F73" si="2">IF(AND(75&lt;=F66,F66&lt;90),F66,"")</f>
        <v/>
      </c>
      <c r="F73" s="20" t="str">
        <f t="shared" si="2"/>
        <v/>
      </c>
      <c r="G73" s="20" t="str">
        <f t="shared" ref="G73:H73" si="3">IF(ISNUMBER(E73)=TRUE,"X","")</f>
        <v/>
      </c>
      <c r="H73" s="20" t="str">
        <f t="shared" si="3"/>
        <v/>
      </c>
      <c r="I73" s="1"/>
      <c r="J73" s="1"/>
      <c r="K73" s="1"/>
    </row>
    <row r="74" spans="1:11" ht="50.25" customHeight="1">
      <c r="A74" s="104" t="s">
        <v>97</v>
      </c>
      <c r="B74" s="88"/>
      <c r="C74" s="89"/>
      <c r="D74" s="15" t="s">
        <v>98</v>
      </c>
      <c r="E74" s="20" t="str">
        <f t="shared" ref="E74:F74" si="4">IF(AND(50&lt;=F66,F66&lt;75),F66,"")</f>
        <v/>
      </c>
      <c r="F74" s="20" t="str">
        <f t="shared" si="4"/>
        <v/>
      </c>
      <c r="G74" s="20" t="str">
        <f t="shared" ref="G74:H74" si="5">IF(ISNUMBER(E74)=TRUE,"X","")</f>
        <v/>
      </c>
      <c r="H74" s="20" t="str">
        <f t="shared" si="5"/>
        <v/>
      </c>
      <c r="I74" s="1"/>
      <c r="J74" s="1"/>
      <c r="K74" s="1"/>
    </row>
    <row r="75" spans="1:11" ht="37.5" customHeight="1">
      <c r="A75" s="104" t="s">
        <v>99</v>
      </c>
      <c r="B75" s="88"/>
      <c r="C75" s="89"/>
      <c r="D75" s="15" t="s">
        <v>100</v>
      </c>
      <c r="E75" s="30">
        <f t="shared" ref="E75:F75" si="6">IF(AND(0&lt;F66,F66&lt;50),F66,"")</f>
        <v>20</v>
      </c>
      <c r="F75" s="20" t="str">
        <f t="shared" si="6"/>
        <v/>
      </c>
      <c r="G75" s="20" t="str">
        <f t="shared" ref="G75:H75" si="7">IF(ISNUMBER(E75)=TRUE,"X","")</f>
        <v>X</v>
      </c>
      <c r="H75" s="20" t="str">
        <f t="shared" si="7"/>
        <v/>
      </c>
      <c r="I75" s="1"/>
      <c r="J75" s="1"/>
      <c r="K75" s="1"/>
    </row>
    <row r="76" spans="1:11" ht="15.75" customHeight="1">
      <c r="A76" s="1"/>
      <c r="B76" s="2"/>
      <c r="C76" s="1"/>
      <c r="D76" s="1"/>
      <c r="E76" s="1"/>
      <c r="F76" s="1"/>
      <c r="G76" s="1"/>
      <c r="H76" s="1"/>
      <c r="I76" s="1"/>
      <c r="J76" s="1"/>
      <c r="K76" s="1"/>
    </row>
    <row r="77" spans="1:11" ht="20.25" customHeight="1">
      <c r="A77" s="31"/>
      <c r="B77" s="32"/>
      <c r="C77" s="31"/>
      <c r="D77" s="105" t="s">
        <v>101</v>
      </c>
      <c r="E77" s="96"/>
      <c r="F77" s="96"/>
      <c r="G77" s="96"/>
      <c r="H77" s="96"/>
      <c r="I77" s="31"/>
      <c r="J77" s="31"/>
      <c r="K77" s="31"/>
    </row>
    <row r="78" spans="1:11" ht="35.25" customHeight="1">
      <c r="A78" s="4"/>
      <c r="B78" s="4"/>
      <c r="C78" s="4"/>
      <c r="D78" s="107" t="s">
        <v>136</v>
      </c>
      <c r="E78" s="96"/>
      <c r="F78" s="96"/>
      <c r="G78" s="96"/>
      <c r="H78" s="96"/>
      <c r="I78" s="4"/>
      <c r="J78" s="4"/>
      <c r="K78" s="4"/>
    </row>
    <row r="79" spans="1:11" ht="15.75" customHeight="1">
      <c r="A79" s="1"/>
      <c r="B79" s="2"/>
      <c r="C79" s="1"/>
      <c r="D79" s="33"/>
      <c r="E79" s="33"/>
      <c r="F79" s="33"/>
      <c r="G79" s="33"/>
      <c r="H79" s="33"/>
      <c r="I79" s="1"/>
      <c r="J79" s="1"/>
      <c r="K79" s="1"/>
    </row>
    <row r="80" spans="1:11" ht="15.75" customHeight="1">
      <c r="A80" s="1"/>
      <c r="B80" s="2"/>
      <c r="C80" s="1"/>
      <c r="D80" s="1"/>
      <c r="E80" s="1"/>
      <c r="F80" s="1"/>
      <c r="G80" s="1"/>
      <c r="H80" s="1"/>
      <c r="I80" s="1"/>
      <c r="J80" s="1"/>
      <c r="K80" s="1"/>
    </row>
    <row r="81" spans="1:11" ht="15.75" customHeight="1">
      <c r="A81" s="1"/>
      <c r="B81" s="2"/>
      <c r="C81" s="1"/>
      <c r="D81" s="1"/>
      <c r="E81" s="1"/>
      <c r="F81" s="1"/>
      <c r="G81" s="1"/>
      <c r="H81" s="1"/>
      <c r="I81" s="1"/>
      <c r="J81" s="1"/>
      <c r="K81" s="1"/>
    </row>
    <row r="82" spans="1:11" ht="15.75" customHeight="1">
      <c r="A82" s="1"/>
      <c r="B82" s="2"/>
      <c r="C82" s="1"/>
      <c r="D82" s="1"/>
      <c r="E82" s="1"/>
      <c r="F82" s="1"/>
      <c r="G82" s="1"/>
      <c r="H82" s="1"/>
      <c r="I82" s="1"/>
      <c r="J82" s="1"/>
      <c r="K82" s="1"/>
    </row>
    <row r="83" spans="1:11" ht="24.75" customHeight="1">
      <c r="A83" s="1"/>
      <c r="B83" s="108" t="s">
        <v>103</v>
      </c>
      <c r="C83" s="102"/>
      <c r="D83" s="102"/>
      <c r="E83" s="102"/>
      <c r="F83" s="102"/>
      <c r="G83" s="102"/>
      <c r="H83" s="102"/>
      <c r="I83" s="1"/>
      <c r="J83" s="1"/>
      <c r="K83" s="1"/>
    </row>
    <row r="84" spans="1:11" ht="106.5" customHeight="1">
      <c r="A84" s="1"/>
      <c r="B84" s="109" t="s">
        <v>104</v>
      </c>
      <c r="C84" s="88"/>
      <c r="D84" s="88"/>
      <c r="E84" s="88"/>
      <c r="F84" s="88"/>
      <c r="G84" s="88"/>
      <c r="H84" s="89"/>
      <c r="I84" s="1"/>
      <c r="J84" s="1"/>
      <c r="K84" s="1"/>
    </row>
    <row r="85" spans="1:11" ht="24.75" customHeight="1">
      <c r="A85" s="1"/>
      <c r="B85" s="34"/>
      <c r="C85" s="1"/>
      <c r="D85" s="110" t="s">
        <v>101</v>
      </c>
      <c r="E85" s="99"/>
      <c r="F85" s="99"/>
      <c r="G85" s="99"/>
      <c r="H85" s="99"/>
      <c r="I85" s="1"/>
      <c r="J85" s="1"/>
      <c r="K85" s="1"/>
    </row>
    <row r="86" spans="1:11" ht="21" customHeight="1">
      <c r="A86" s="1"/>
      <c r="B86" s="35"/>
      <c r="C86" s="1"/>
      <c r="D86" s="97" t="s">
        <v>137</v>
      </c>
      <c r="E86" s="96"/>
      <c r="F86" s="96"/>
      <c r="G86" s="96"/>
      <c r="H86" s="96"/>
      <c r="I86" s="1"/>
      <c r="J86" s="1"/>
      <c r="K86" s="1"/>
    </row>
    <row r="87" spans="1:11" ht="15.75" customHeight="1">
      <c r="A87" s="1"/>
      <c r="B87" s="2"/>
      <c r="C87" s="1"/>
      <c r="D87" s="1"/>
      <c r="E87" s="1"/>
      <c r="F87" s="1"/>
      <c r="G87" s="1"/>
      <c r="H87" s="1"/>
      <c r="I87" s="1"/>
      <c r="J87" s="1"/>
      <c r="K87" s="1"/>
    </row>
    <row r="88" spans="1:11" ht="15.75" customHeight="1">
      <c r="A88" s="1"/>
      <c r="B88" s="2"/>
      <c r="C88" s="1"/>
      <c r="D88" s="1"/>
      <c r="E88" s="1"/>
      <c r="F88" s="1"/>
      <c r="G88" s="1"/>
      <c r="H88" s="1"/>
      <c r="I88" s="1"/>
      <c r="J88" s="1"/>
      <c r="K88" s="1"/>
    </row>
    <row r="89" spans="1:11" ht="15.75" customHeight="1">
      <c r="A89" s="1"/>
      <c r="B89" s="2"/>
      <c r="C89" s="1"/>
      <c r="D89" s="1"/>
      <c r="E89" s="1"/>
      <c r="F89" s="1"/>
      <c r="G89" s="1"/>
      <c r="H89" s="1"/>
      <c r="I89" s="1"/>
      <c r="J89" s="1"/>
      <c r="K89" s="1"/>
    </row>
    <row r="90" spans="1:11" ht="15.75" customHeight="1">
      <c r="A90" s="1"/>
      <c r="B90" s="2"/>
      <c r="C90" s="1"/>
      <c r="D90" s="1"/>
      <c r="E90" s="1"/>
      <c r="F90" s="1"/>
      <c r="G90" s="1"/>
      <c r="H90" s="1"/>
      <c r="I90" s="1"/>
      <c r="J90" s="1"/>
      <c r="K90" s="1"/>
    </row>
    <row r="91" spans="1:11" ht="15.75" customHeight="1">
      <c r="A91" s="1"/>
      <c r="B91" s="2"/>
      <c r="C91" s="1"/>
      <c r="D91" s="1"/>
      <c r="E91" s="1"/>
      <c r="F91" s="1"/>
      <c r="G91" s="1"/>
      <c r="H91" s="1"/>
      <c r="I91" s="1"/>
      <c r="J91" s="1"/>
      <c r="K91" s="1"/>
    </row>
    <row r="92" spans="1:11" ht="15.75" customHeight="1">
      <c r="A92" s="1"/>
      <c r="B92" s="2"/>
      <c r="C92" s="1"/>
      <c r="D92" s="1"/>
      <c r="E92" s="1"/>
      <c r="F92" s="1"/>
      <c r="G92" s="1"/>
      <c r="H92" s="1"/>
      <c r="I92" s="1"/>
      <c r="J92" s="1"/>
      <c r="K92" s="1"/>
    </row>
    <row r="93" spans="1:11" ht="15.75" customHeight="1">
      <c r="A93" s="1"/>
      <c r="B93" s="2"/>
      <c r="C93" s="1"/>
      <c r="D93" s="1"/>
      <c r="E93" s="1"/>
      <c r="F93" s="1"/>
      <c r="G93" s="1"/>
      <c r="H93" s="1"/>
      <c r="I93" s="1"/>
      <c r="J93" s="1"/>
      <c r="K93" s="1"/>
    </row>
    <row r="94" spans="1:11" ht="15.75" customHeight="1">
      <c r="A94" s="1"/>
      <c r="B94" s="2"/>
      <c r="C94" s="1"/>
      <c r="D94" s="1"/>
      <c r="E94" s="1"/>
      <c r="F94" s="1"/>
      <c r="G94" s="1"/>
      <c r="H94" s="1"/>
      <c r="I94" s="1"/>
      <c r="J94" s="1"/>
      <c r="K94" s="1"/>
    </row>
    <row r="95" spans="1:11" ht="15.75" customHeight="1">
      <c r="A95" s="1"/>
      <c r="B95" s="2"/>
      <c r="C95" s="1"/>
      <c r="D95" s="1"/>
      <c r="E95" s="1"/>
      <c r="F95" s="1"/>
      <c r="G95" s="1"/>
      <c r="H95" s="1"/>
      <c r="I95" s="1"/>
      <c r="J95" s="1"/>
      <c r="K95" s="1"/>
    </row>
    <row r="96" spans="1:11" ht="15.75" customHeight="1">
      <c r="A96" s="1"/>
      <c r="B96" s="2"/>
      <c r="C96" s="1"/>
      <c r="D96" s="1"/>
      <c r="E96" s="1"/>
      <c r="F96" s="1"/>
      <c r="G96" s="1"/>
      <c r="H96" s="1"/>
      <c r="I96" s="1"/>
      <c r="J96" s="1"/>
      <c r="K96" s="1"/>
    </row>
    <row r="97" spans="1:11" ht="15.75" customHeight="1">
      <c r="A97" s="1"/>
      <c r="B97" s="2"/>
      <c r="C97" s="1"/>
      <c r="D97" s="1"/>
      <c r="E97" s="1"/>
      <c r="F97" s="1"/>
      <c r="G97" s="1"/>
      <c r="H97" s="1"/>
      <c r="I97" s="1"/>
      <c r="J97" s="1"/>
      <c r="K97" s="1"/>
    </row>
    <row r="98" spans="1:11" ht="15.75" customHeight="1">
      <c r="A98" s="1"/>
      <c r="B98" s="2"/>
      <c r="C98" s="1"/>
      <c r="D98" s="1"/>
      <c r="E98" s="1"/>
      <c r="F98" s="1"/>
      <c r="G98" s="1"/>
      <c r="H98" s="1"/>
      <c r="I98" s="1"/>
      <c r="J98" s="1"/>
      <c r="K98" s="1"/>
    </row>
    <row r="99" spans="1:11" ht="15.75" customHeight="1">
      <c r="A99" s="1"/>
      <c r="B99" s="2"/>
      <c r="C99" s="1"/>
      <c r="D99" s="1"/>
      <c r="E99" s="1"/>
      <c r="F99" s="1"/>
      <c r="G99" s="1"/>
      <c r="H99" s="1"/>
      <c r="I99" s="1"/>
      <c r="J99" s="1"/>
      <c r="K99" s="1"/>
    </row>
    <row r="100" spans="1:11" ht="15.75" customHeight="1">
      <c r="A100" s="1"/>
      <c r="B100" s="2"/>
      <c r="C100" s="1"/>
      <c r="D100" s="1"/>
      <c r="E100" s="1"/>
      <c r="F100" s="1"/>
      <c r="G100" s="1"/>
      <c r="H100" s="1"/>
      <c r="I100" s="1"/>
      <c r="J100" s="1"/>
      <c r="K100" s="1"/>
    </row>
  </sheetData>
  <autoFilter ref="A12:H66" xr:uid="{00000000-0009-0000-0000-000001000000}"/>
  <mergeCells count="77">
    <mergeCell ref="B8:H8"/>
    <mergeCell ref="B52:D52"/>
    <mergeCell ref="B53:D53"/>
    <mergeCell ref="B54:D54"/>
    <mergeCell ref="B55:D55"/>
    <mergeCell ref="B45:D45"/>
    <mergeCell ref="B46:D46"/>
    <mergeCell ref="B44:D44"/>
    <mergeCell ref="B12:D12"/>
    <mergeCell ref="B13:D13"/>
    <mergeCell ref="B32:D32"/>
    <mergeCell ref="B33:D33"/>
    <mergeCell ref="B34:D34"/>
    <mergeCell ref="B9:H9"/>
    <mergeCell ref="B16:D16"/>
    <mergeCell ref="B17:D17"/>
    <mergeCell ref="A2:C2"/>
    <mergeCell ref="D2:H2"/>
    <mergeCell ref="A3:B3"/>
    <mergeCell ref="A5:H5"/>
    <mergeCell ref="B7:H7"/>
    <mergeCell ref="A73:C73"/>
    <mergeCell ref="A74:C74"/>
    <mergeCell ref="A75:C75"/>
    <mergeCell ref="B65:D65"/>
    <mergeCell ref="B66:D66"/>
    <mergeCell ref="A70:C71"/>
    <mergeCell ref="G70:H70"/>
    <mergeCell ref="D70:D71"/>
    <mergeCell ref="E70:F70"/>
    <mergeCell ref="B69:D69"/>
    <mergeCell ref="A72:C72"/>
    <mergeCell ref="D77:H77"/>
    <mergeCell ref="B83:H83"/>
    <mergeCell ref="B84:H84"/>
    <mergeCell ref="D85:H85"/>
    <mergeCell ref="D86:H86"/>
    <mergeCell ref="D78:H78"/>
    <mergeCell ref="B57:D57"/>
    <mergeCell ref="B64:D64"/>
    <mergeCell ref="B47:D47"/>
    <mergeCell ref="B63:D63"/>
    <mergeCell ref="B48:D48"/>
    <mergeCell ref="B49:D49"/>
    <mergeCell ref="B50:D50"/>
    <mergeCell ref="B51:D51"/>
    <mergeCell ref="B62:D62"/>
    <mergeCell ref="B58:D58"/>
    <mergeCell ref="B59:D59"/>
    <mergeCell ref="B60:D60"/>
    <mergeCell ref="B61:D61"/>
    <mergeCell ref="B14:D14"/>
    <mergeCell ref="B15:D15"/>
    <mergeCell ref="B29:D29"/>
    <mergeCell ref="B35:D35"/>
    <mergeCell ref="B56:D56"/>
    <mergeCell ref="B36:D36"/>
    <mergeCell ref="B37:D37"/>
    <mergeCell ref="B38:D38"/>
    <mergeCell ref="B18:D18"/>
    <mergeCell ref="B19:D19"/>
    <mergeCell ref="B20:D20"/>
    <mergeCell ref="B21:D21"/>
    <mergeCell ref="B23:D23"/>
    <mergeCell ref="B24:D24"/>
    <mergeCell ref="B25:D25"/>
    <mergeCell ref="B26:D26"/>
    <mergeCell ref="B27:D27"/>
    <mergeCell ref="B28:D28"/>
    <mergeCell ref="B30:D30"/>
    <mergeCell ref="B31:D31"/>
    <mergeCell ref="B22:D22"/>
    <mergeCell ref="B39:D39"/>
    <mergeCell ref="B40:D40"/>
    <mergeCell ref="B41:D41"/>
    <mergeCell ref="B42:D42"/>
    <mergeCell ref="B43:D43"/>
  </mergeCells>
  <pageMargins left="0.7" right="0.7" top="0.75" bottom="0.75" header="0" footer="0"/>
  <pageSetup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K100"/>
  <sheetViews>
    <sheetView tabSelected="1" topLeftCell="A67" workbookViewId="0">
      <selection activeCell="D76" sqref="D76:H76"/>
    </sheetView>
  </sheetViews>
  <sheetFormatPr defaultColWidth="14.453125" defaultRowHeight="15" customHeight="1"/>
  <cols>
    <col min="1" max="1" width="5.453125" customWidth="1"/>
    <col min="2" max="2" width="30.1796875" customWidth="1"/>
    <col min="3" max="3" width="11" customWidth="1"/>
    <col min="4" max="4" width="10.54296875" customWidth="1"/>
    <col min="5" max="5" width="11.54296875" customWidth="1"/>
    <col min="6" max="6" width="10.54296875" customWidth="1"/>
    <col min="7" max="8" width="10.26953125" customWidth="1"/>
    <col min="9" max="11" width="8" customWidth="1"/>
  </cols>
  <sheetData>
    <row r="1" spans="1:11" ht="15.75" customHeight="1">
      <c r="A1" s="1"/>
      <c r="B1" s="2"/>
      <c r="C1" s="1"/>
      <c r="D1" s="1"/>
      <c r="E1" s="1"/>
      <c r="F1" s="1"/>
      <c r="G1" s="1"/>
      <c r="H1" s="3" t="s">
        <v>138</v>
      </c>
      <c r="I1" s="1"/>
      <c r="J1" s="1"/>
      <c r="K1" s="1"/>
    </row>
    <row r="2" spans="1:11" ht="48.75" customHeight="1">
      <c r="A2" s="107" t="s">
        <v>139</v>
      </c>
      <c r="B2" s="96"/>
      <c r="C2" s="96"/>
      <c r="D2" s="107" t="s">
        <v>2</v>
      </c>
      <c r="E2" s="96"/>
      <c r="F2" s="96"/>
      <c r="G2" s="96"/>
      <c r="H2" s="96"/>
      <c r="I2" s="4"/>
      <c r="J2" s="4"/>
      <c r="K2" s="4"/>
    </row>
    <row r="3" spans="1:11" ht="8.25" customHeight="1">
      <c r="A3" s="97"/>
      <c r="B3" s="96"/>
      <c r="C3" s="4"/>
      <c r="D3" s="5"/>
      <c r="E3" s="5"/>
      <c r="F3" s="5"/>
      <c r="G3" s="5"/>
      <c r="H3" s="5"/>
      <c r="I3" s="4"/>
      <c r="J3" s="4"/>
      <c r="K3" s="4"/>
    </row>
    <row r="4" spans="1:11" ht="13.5" customHeight="1">
      <c r="A4" s="1"/>
      <c r="B4" s="1"/>
      <c r="C4" s="1"/>
      <c r="D4" s="1"/>
      <c r="E4" s="1"/>
      <c r="F4" s="1"/>
      <c r="G4" s="1"/>
      <c r="H4" s="1"/>
      <c r="I4" s="1"/>
      <c r="J4" s="1"/>
      <c r="K4" s="1"/>
    </row>
    <row r="5" spans="1:11" ht="39.75" customHeight="1">
      <c r="A5" s="111" t="s">
        <v>309</v>
      </c>
      <c r="B5" s="96"/>
      <c r="C5" s="96"/>
      <c r="D5" s="96"/>
      <c r="E5" s="96"/>
      <c r="F5" s="96"/>
      <c r="G5" s="96"/>
      <c r="H5" s="96"/>
      <c r="I5" s="1"/>
      <c r="J5" s="1"/>
      <c r="K5" s="1"/>
    </row>
    <row r="6" spans="1:11" ht="12" customHeight="1">
      <c r="A6" s="1"/>
      <c r="B6" s="2"/>
      <c r="C6" s="1"/>
      <c r="D6" s="1"/>
      <c r="E6" s="1"/>
      <c r="F6" s="1"/>
      <c r="G6" s="1"/>
      <c r="H6" s="1"/>
      <c r="I6" s="1"/>
      <c r="J6" s="1"/>
      <c r="K6" s="1"/>
    </row>
    <row r="7" spans="1:11" ht="24.75" customHeight="1">
      <c r="A7" s="6"/>
      <c r="B7" s="95" t="s">
        <v>140</v>
      </c>
      <c r="C7" s="96"/>
      <c r="D7" s="96"/>
      <c r="E7" s="96"/>
      <c r="F7" s="96"/>
      <c r="G7" s="96"/>
      <c r="H7" s="96"/>
      <c r="I7" s="6"/>
      <c r="J7" s="6"/>
      <c r="K7" s="6"/>
    </row>
    <row r="8" spans="1:11" ht="19.5" customHeight="1">
      <c r="A8" s="6"/>
      <c r="B8" s="95" t="s">
        <v>141</v>
      </c>
      <c r="C8" s="96"/>
      <c r="D8" s="96"/>
      <c r="E8" s="96"/>
      <c r="F8" s="96"/>
      <c r="G8" s="96"/>
      <c r="H8" s="96"/>
      <c r="I8" s="6"/>
      <c r="J8" s="6"/>
      <c r="K8" s="6"/>
    </row>
    <row r="9" spans="1:11" ht="19.5" customHeight="1">
      <c r="A9" s="6"/>
      <c r="B9" s="95" t="s">
        <v>142</v>
      </c>
      <c r="C9" s="96"/>
      <c r="D9" s="96"/>
      <c r="E9" s="96"/>
      <c r="F9" s="96"/>
      <c r="G9" s="96"/>
      <c r="H9" s="96"/>
      <c r="I9" s="6"/>
      <c r="J9" s="6"/>
      <c r="K9" s="6"/>
    </row>
    <row r="10" spans="1:11" ht="19.5" customHeight="1">
      <c r="A10" s="6"/>
      <c r="B10" s="7" t="s">
        <v>143</v>
      </c>
      <c r="C10" s="7"/>
      <c r="D10" s="7"/>
      <c r="E10" s="7"/>
      <c r="F10" s="7"/>
      <c r="G10" s="7"/>
      <c r="H10" s="7"/>
      <c r="I10" s="6"/>
      <c r="J10" s="6"/>
      <c r="K10" s="6"/>
    </row>
    <row r="11" spans="1:11" ht="12" customHeight="1">
      <c r="A11" s="6"/>
      <c r="B11" s="7"/>
      <c r="C11" s="7"/>
      <c r="D11" s="6"/>
      <c r="E11" s="6"/>
      <c r="F11" s="6"/>
      <c r="G11" s="6"/>
      <c r="H11" s="6"/>
      <c r="I11" s="6"/>
      <c r="J11" s="6"/>
      <c r="K11" s="6"/>
    </row>
    <row r="12" spans="1:11" ht="52.5" customHeight="1">
      <c r="A12" s="8" t="s">
        <v>8</v>
      </c>
      <c r="B12" s="93" t="s">
        <v>9</v>
      </c>
      <c r="C12" s="88"/>
      <c r="D12" s="89"/>
      <c r="E12" s="8" t="s">
        <v>10</v>
      </c>
      <c r="F12" s="9" t="s">
        <v>11</v>
      </c>
      <c r="G12" s="9" t="s">
        <v>12</v>
      </c>
      <c r="H12" s="8" t="s">
        <v>13</v>
      </c>
      <c r="I12" s="4"/>
      <c r="J12" s="4"/>
      <c r="K12" s="4"/>
    </row>
    <row r="13" spans="1:11" ht="16.5" customHeight="1">
      <c r="A13" s="10" t="s">
        <v>14</v>
      </c>
      <c r="B13" s="113" t="s">
        <v>15</v>
      </c>
      <c r="C13" s="88"/>
      <c r="D13" s="89"/>
      <c r="E13" s="10" t="s">
        <v>16</v>
      </c>
      <c r="F13" s="10" t="s">
        <v>17</v>
      </c>
      <c r="G13" s="10" t="s">
        <v>18</v>
      </c>
      <c r="H13" s="10" t="s">
        <v>19</v>
      </c>
      <c r="I13" s="11"/>
      <c r="J13" s="11"/>
      <c r="K13" s="11"/>
    </row>
    <row r="14" spans="1:11" ht="86.25" customHeight="1">
      <c r="A14" s="8" t="s">
        <v>20</v>
      </c>
      <c r="B14" s="87" t="s">
        <v>144</v>
      </c>
      <c r="C14" s="88"/>
      <c r="D14" s="89"/>
      <c r="E14" s="12">
        <f>E15+E19+E25+E28</f>
        <v>20</v>
      </c>
      <c r="F14" s="13">
        <f>ROUND(F15+F19+F25+F28,1)</f>
        <v>20</v>
      </c>
      <c r="G14" s="14"/>
      <c r="H14" s="8"/>
      <c r="I14" s="4"/>
      <c r="J14" s="4"/>
      <c r="K14" s="4"/>
    </row>
    <row r="15" spans="1:11" ht="25.5" customHeight="1">
      <c r="A15" s="15">
        <v>1</v>
      </c>
      <c r="B15" s="87" t="s">
        <v>22</v>
      </c>
      <c r="C15" s="88"/>
      <c r="D15" s="89"/>
      <c r="E15" s="12">
        <f>5-(E16+E17+E18)</f>
        <v>5</v>
      </c>
      <c r="F15" s="13">
        <f>ROUND(5-(F16+F17+F18),1)</f>
        <v>5</v>
      </c>
      <c r="G15" s="14"/>
      <c r="H15" s="15"/>
      <c r="I15" s="16"/>
      <c r="J15" s="16"/>
      <c r="K15" s="16"/>
    </row>
    <row r="16" spans="1:11" ht="115.5" customHeight="1">
      <c r="A16" s="15" t="s">
        <v>23</v>
      </c>
      <c r="B16" s="112" t="s">
        <v>110</v>
      </c>
      <c r="C16" s="88"/>
      <c r="D16" s="89"/>
      <c r="E16" s="15"/>
      <c r="F16" s="20"/>
      <c r="G16" s="15"/>
      <c r="H16" s="15"/>
      <c r="I16" s="16"/>
      <c r="J16" s="16"/>
      <c r="K16" s="16"/>
    </row>
    <row r="17" spans="1:11" ht="102" customHeight="1">
      <c r="A17" s="15" t="s">
        <v>25</v>
      </c>
      <c r="B17" s="112" t="s">
        <v>145</v>
      </c>
      <c r="C17" s="88"/>
      <c r="D17" s="89"/>
      <c r="E17" s="15"/>
      <c r="F17" s="20"/>
      <c r="G17" s="17"/>
      <c r="H17" s="17"/>
      <c r="I17" s="18"/>
      <c r="J17" s="18"/>
      <c r="K17" s="18"/>
    </row>
    <row r="18" spans="1:11" ht="87" customHeight="1">
      <c r="A18" s="15" t="s">
        <v>27</v>
      </c>
      <c r="B18" s="112" t="s">
        <v>146</v>
      </c>
      <c r="C18" s="88"/>
      <c r="D18" s="89"/>
      <c r="E18" s="15"/>
      <c r="F18" s="20"/>
      <c r="G18" s="17"/>
      <c r="H18" s="17"/>
      <c r="I18" s="18"/>
      <c r="J18" s="18"/>
      <c r="K18" s="18"/>
    </row>
    <row r="19" spans="1:11" ht="52.5" customHeight="1">
      <c r="A19" s="15">
        <v>2</v>
      </c>
      <c r="B19" s="87" t="s">
        <v>29</v>
      </c>
      <c r="C19" s="88"/>
      <c r="D19" s="89"/>
      <c r="E19" s="12">
        <f>6-(E20+E21+E22+E23+E24)</f>
        <v>6</v>
      </c>
      <c r="F19" s="13">
        <f>ROUND(6-(F20+F21+F22+F23+F24),1)</f>
        <v>6</v>
      </c>
      <c r="G19" s="14"/>
      <c r="H19" s="19"/>
      <c r="I19" s="18"/>
      <c r="J19" s="18"/>
      <c r="K19" s="18"/>
    </row>
    <row r="20" spans="1:11" ht="39.75" customHeight="1">
      <c r="A20" s="20" t="s">
        <v>30</v>
      </c>
      <c r="B20" s="112" t="s">
        <v>111</v>
      </c>
      <c r="C20" s="88"/>
      <c r="D20" s="89"/>
      <c r="E20" s="20"/>
      <c r="F20" s="20"/>
      <c r="G20" s="17"/>
      <c r="H20" s="17"/>
      <c r="I20" s="18"/>
      <c r="J20" s="18"/>
      <c r="K20" s="18"/>
    </row>
    <row r="21" spans="1:11" ht="57" customHeight="1">
      <c r="A21" s="20" t="s">
        <v>32</v>
      </c>
      <c r="B21" s="112" t="s">
        <v>112</v>
      </c>
      <c r="C21" s="88"/>
      <c r="D21" s="89"/>
      <c r="E21" s="20"/>
      <c r="F21" s="20"/>
      <c r="G21" s="37"/>
      <c r="H21" s="17"/>
      <c r="I21" s="18"/>
      <c r="J21" s="18"/>
      <c r="K21" s="18"/>
    </row>
    <row r="22" spans="1:11" ht="52.5" customHeight="1">
      <c r="A22" s="15" t="s">
        <v>34</v>
      </c>
      <c r="B22" s="112" t="s">
        <v>147</v>
      </c>
      <c r="C22" s="88"/>
      <c r="D22" s="89"/>
      <c r="E22" s="15"/>
      <c r="F22" s="20"/>
      <c r="G22" s="38"/>
      <c r="H22" s="17"/>
      <c r="I22" s="18"/>
      <c r="J22" s="18"/>
      <c r="K22" s="18"/>
    </row>
    <row r="23" spans="1:11" ht="70.5" customHeight="1">
      <c r="A23" s="15" t="s">
        <v>114</v>
      </c>
      <c r="B23" s="112" t="s">
        <v>148</v>
      </c>
      <c r="C23" s="88"/>
      <c r="D23" s="89"/>
      <c r="E23" s="15"/>
      <c r="F23" s="20"/>
      <c r="G23" s="38"/>
      <c r="H23" s="17"/>
      <c r="I23" s="18"/>
      <c r="J23" s="18"/>
      <c r="K23" s="18"/>
    </row>
    <row r="24" spans="1:11" ht="42.75" customHeight="1">
      <c r="A24" s="15" t="s">
        <v>116</v>
      </c>
      <c r="B24" s="112" t="s">
        <v>149</v>
      </c>
      <c r="C24" s="88"/>
      <c r="D24" s="89"/>
      <c r="E24" s="15"/>
      <c r="F24" s="20"/>
      <c r="G24" s="17"/>
      <c r="H24" s="17"/>
      <c r="I24" s="18"/>
      <c r="J24" s="18"/>
      <c r="K24" s="18"/>
    </row>
    <row r="25" spans="1:11" ht="60.75" customHeight="1">
      <c r="A25" s="15">
        <v>3</v>
      </c>
      <c r="B25" s="87" t="s">
        <v>36</v>
      </c>
      <c r="C25" s="88"/>
      <c r="D25" s="89"/>
      <c r="E25" s="12">
        <f>5-(E26+E27)</f>
        <v>5</v>
      </c>
      <c r="F25" s="13">
        <f>ROUND(5-(F26+F27),1)</f>
        <v>5</v>
      </c>
      <c r="G25" s="14"/>
      <c r="H25" s="15"/>
      <c r="I25" s="16"/>
      <c r="J25" s="16"/>
      <c r="K25" s="16"/>
    </row>
    <row r="26" spans="1:11" ht="100.5" customHeight="1">
      <c r="A26" s="15" t="s">
        <v>37</v>
      </c>
      <c r="B26" s="112" t="s">
        <v>150</v>
      </c>
      <c r="C26" s="88"/>
      <c r="D26" s="89"/>
      <c r="E26" s="15"/>
      <c r="F26" s="20"/>
      <c r="G26" s="17"/>
      <c r="H26" s="17"/>
      <c r="I26" s="18"/>
      <c r="J26" s="18"/>
      <c r="K26" s="18"/>
    </row>
    <row r="27" spans="1:11" ht="54.75" customHeight="1">
      <c r="A27" s="15" t="s">
        <v>39</v>
      </c>
      <c r="B27" s="112" t="s">
        <v>151</v>
      </c>
      <c r="C27" s="88"/>
      <c r="D27" s="89"/>
      <c r="E27" s="15"/>
      <c r="F27" s="20"/>
      <c r="G27" s="17"/>
      <c r="H27" s="17"/>
      <c r="I27" s="18"/>
      <c r="J27" s="18"/>
      <c r="K27" s="18"/>
    </row>
    <row r="28" spans="1:11" ht="105.75" customHeight="1">
      <c r="A28" s="22">
        <v>4</v>
      </c>
      <c r="B28" s="87" t="s">
        <v>41</v>
      </c>
      <c r="C28" s="88"/>
      <c r="D28" s="89"/>
      <c r="E28" s="12">
        <f>4-(E29+E30+E31)</f>
        <v>4</v>
      </c>
      <c r="F28" s="13">
        <f>ROUND(4-(F29+F30+F31),1)</f>
        <v>4</v>
      </c>
      <c r="G28" s="14"/>
      <c r="H28" s="19"/>
      <c r="I28" s="18"/>
      <c r="J28" s="18"/>
      <c r="K28" s="18"/>
    </row>
    <row r="29" spans="1:11" ht="54" customHeight="1">
      <c r="A29" s="15" t="s">
        <v>42</v>
      </c>
      <c r="B29" s="112" t="s">
        <v>43</v>
      </c>
      <c r="C29" s="88"/>
      <c r="D29" s="89"/>
      <c r="E29" s="15"/>
      <c r="F29" s="20"/>
      <c r="G29" s="17"/>
      <c r="H29" s="17"/>
      <c r="I29" s="18"/>
      <c r="J29" s="18"/>
      <c r="K29" s="18"/>
    </row>
    <row r="30" spans="1:11" ht="60.75" customHeight="1">
      <c r="A30" s="15" t="s">
        <v>44</v>
      </c>
      <c r="B30" s="112" t="s">
        <v>119</v>
      </c>
      <c r="C30" s="88"/>
      <c r="D30" s="89"/>
      <c r="E30" s="15"/>
      <c r="F30" s="20"/>
      <c r="G30" s="17"/>
      <c r="H30" s="17"/>
      <c r="I30" s="18"/>
      <c r="J30" s="18"/>
      <c r="K30" s="18"/>
    </row>
    <row r="31" spans="1:11" ht="52.5" customHeight="1">
      <c r="A31" s="15" t="s">
        <v>46</v>
      </c>
      <c r="B31" s="112" t="s">
        <v>120</v>
      </c>
      <c r="C31" s="88"/>
      <c r="D31" s="89"/>
      <c r="E31" s="15"/>
      <c r="F31" s="20"/>
      <c r="G31" s="17"/>
      <c r="H31" s="17"/>
      <c r="I31" s="18"/>
      <c r="J31" s="18"/>
      <c r="K31" s="18"/>
    </row>
    <row r="32" spans="1:11" ht="27.75" customHeight="1">
      <c r="A32" s="8" t="s">
        <v>48</v>
      </c>
      <c r="B32" s="87" t="s">
        <v>49</v>
      </c>
      <c r="C32" s="88"/>
      <c r="D32" s="89"/>
      <c r="E32" s="12">
        <f>E33+E35+E37+E39+E41+E43</f>
        <v>20</v>
      </c>
      <c r="F32" s="13">
        <f>ROUND(F33+F35+F37+F39+F41+F43,1)</f>
        <v>15</v>
      </c>
      <c r="G32" s="14"/>
      <c r="H32" s="8"/>
      <c r="I32" s="4"/>
      <c r="J32" s="4"/>
      <c r="K32" s="4"/>
    </row>
    <row r="33" spans="1:11" ht="72.75" customHeight="1">
      <c r="A33" s="15">
        <v>5</v>
      </c>
      <c r="B33" s="87" t="s">
        <v>152</v>
      </c>
      <c r="C33" s="88"/>
      <c r="D33" s="89"/>
      <c r="E33" s="12">
        <v>1</v>
      </c>
      <c r="F33" s="13">
        <v>1</v>
      </c>
      <c r="G33" s="14"/>
      <c r="H33" s="15"/>
      <c r="I33" s="16"/>
      <c r="J33" s="16"/>
      <c r="K33" s="16"/>
    </row>
    <row r="34" spans="1:11" ht="117.75" customHeight="1">
      <c r="A34" s="15"/>
      <c r="B34" s="112" t="s">
        <v>153</v>
      </c>
      <c r="C34" s="88"/>
      <c r="D34" s="89"/>
      <c r="E34" s="12"/>
      <c r="F34" s="13"/>
      <c r="G34" s="14"/>
      <c r="H34" s="15"/>
      <c r="I34" s="16"/>
      <c r="J34" s="16"/>
      <c r="K34" s="16"/>
    </row>
    <row r="35" spans="1:11" ht="35.25" customHeight="1">
      <c r="A35" s="15">
        <v>6</v>
      </c>
      <c r="B35" s="87" t="s">
        <v>154</v>
      </c>
      <c r="C35" s="88"/>
      <c r="D35" s="89"/>
      <c r="E35" s="12">
        <v>2</v>
      </c>
      <c r="F35" s="13">
        <v>2</v>
      </c>
      <c r="G35" s="14"/>
      <c r="H35" s="15"/>
      <c r="I35" s="16"/>
      <c r="J35" s="16"/>
      <c r="K35" s="16"/>
    </row>
    <row r="36" spans="1:11" ht="60.75" customHeight="1">
      <c r="A36" s="15"/>
      <c r="B36" s="114" t="s">
        <v>155</v>
      </c>
      <c r="C36" s="88"/>
      <c r="D36" s="89"/>
      <c r="E36" s="12"/>
      <c r="F36" s="13"/>
      <c r="G36" s="14"/>
      <c r="H36" s="15"/>
      <c r="I36" s="16"/>
      <c r="J36" s="16"/>
      <c r="K36" s="16"/>
    </row>
    <row r="37" spans="1:11" ht="52.5" customHeight="1">
      <c r="A37" s="15">
        <v>7</v>
      </c>
      <c r="B37" s="87" t="s">
        <v>54</v>
      </c>
      <c r="C37" s="88"/>
      <c r="D37" s="89"/>
      <c r="E37" s="12">
        <v>2</v>
      </c>
      <c r="F37" s="13">
        <v>2</v>
      </c>
      <c r="G37" s="14"/>
      <c r="H37" s="15"/>
      <c r="I37" s="16"/>
      <c r="J37" s="16"/>
      <c r="K37" s="16"/>
    </row>
    <row r="38" spans="1:11" ht="59.25" customHeight="1">
      <c r="A38" s="15"/>
      <c r="B38" s="112" t="s">
        <v>156</v>
      </c>
      <c r="C38" s="88"/>
      <c r="D38" s="89"/>
      <c r="E38" s="12"/>
      <c r="F38" s="13"/>
      <c r="G38" s="14"/>
      <c r="H38" s="15"/>
      <c r="I38" s="16"/>
      <c r="J38" s="16"/>
      <c r="K38" s="16"/>
    </row>
    <row r="39" spans="1:11" ht="61.5" customHeight="1">
      <c r="A39" s="15">
        <v>8</v>
      </c>
      <c r="B39" s="87" t="s">
        <v>56</v>
      </c>
      <c r="C39" s="88"/>
      <c r="D39" s="89"/>
      <c r="E39" s="12">
        <v>2</v>
      </c>
      <c r="F39" s="13">
        <v>2</v>
      </c>
      <c r="G39" s="14"/>
      <c r="H39" s="15"/>
      <c r="I39" s="16"/>
      <c r="J39" s="16"/>
      <c r="K39" s="16"/>
    </row>
    <row r="40" spans="1:11" ht="70.5" customHeight="1">
      <c r="A40" s="15"/>
      <c r="B40" s="112" t="s">
        <v>157</v>
      </c>
      <c r="C40" s="88"/>
      <c r="D40" s="89"/>
      <c r="E40" s="12"/>
      <c r="F40" s="13"/>
      <c r="G40" s="14"/>
      <c r="H40" s="15"/>
      <c r="I40" s="16"/>
      <c r="J40" s="16"/>
      <c r="K40" s="16"/>
    </row>
    <row r="41" spans="1:11" ht="36.75" customHeight="1">
      <c r="A41" s="15">
        <v>9</v>
      </c>
      <c r="B41" s="87" t="s">
        <v>158</v>
      </c>
      <c r="C41" s="88"/>
      <c r="D41" s="89"/>
      <c r="E41" s="12">
        <v>8</v>
      </c>
      <c r="F41" s="13">
        <v>8</v>
      </c>
      <c r="G41" s="14"/>
      <c r="H41" s="15"/>
      <c r="I41" s="16"/>
      <c r="J41" s="16"/>
      <c r="K41" s="16"/>
    </row>
    <row r="42" spans="1:11" ht="120.75" customHeight="1">
      <c r="A42" s="15"/>
      <c r="B42" s="112" t="s">
        <v>159</v>
      </c>
      <c r="C42" s="88"/>
      <c r="D42" s="89"/>
      <c r="E42" s="12"/>
      <c r="F42" s="13"/>
      <c r="G42" s="14"/>
      <c r="H42" s="15" t="s">
        <v>308</v>
      </c>
      <c r="I42" s="16"/>
      <c r="J42" s="16"/>
      <c r="K42" s="16"/>
    </row>
    <row r="43" spans="1:11" ht="53.25" customHeight="1">
      <c r="A43" s="15">
        <v>10</v>
      </c>
      <c r="B43" s="87" t="s">
        <v>160</v>
      </c>
      <c r="C43" s="88"/>
      <c r="D43" s="89"/>
      <c r="E43" s="12">
        <v>5</v>
      </c>
      <c r="F43" s="13">
        <v>0</v>
      </c>
      <c r="G43" s="14"/>
      <c r="H43" s="15"/>
      <c r="I43" s="16"/>
      <c r="J43" s="16"/>
      <c r="K43" s="16"/>
    </row>
    <row r="44" spans="1:11" ht="156.75" customHeight="1">
      <c r="A44" s="15"/>
      <c r="B44" s="112" t="s">
        <v>161</v>
      </c>
      <c r="C44" s="88"/>
      <c r="D44" s="89"/>
      <c r="E44" s="12"/>
      <c r="F44" s="13"/>
      <c r="G44" s="14"/>
      <c r="H44" s="15"/>
      <c r="I44" s="16"/>
      <c r="J44" s="16"/>
      <c r="K44" s="16"/>
    </row>
    <row r="45" spans="1:11" ht="35.25" customHeight="1">
      <c r="A45" s="8" t="s">
        <v>62</v>
      </c>
      <c r="B45" s="87" t="s">
        <v>63</v>
      </c>
      <c r="C45" s="88"/>
      <c r="D45" s="89"/>
      <c r="E45" s="12">
        <v>60</v>
      </c>
      <c r="F45" s="13">
        <v>55</v>
      </c>
      <c r="G45" s="14"/>
      <c r="H45" s="8"/>
      <c r="I45" s="4"/>
      <c r="J45" s="4"/>
      <c r="K45" s="4"/>
    </row>
    <row r="46" spans="1:11" ht="53.25" customHeight="1">
      <c r="A46" s="15">
        <v>11</v>
      </c>
      <c r="B46" s="87" t="s">
        <v>162</v>
      </c>
      <c r="C46" s="88"/>
      <c r="D46" s="89"/>
      <c r="E46" s="12">
        <v>15</v>
      </c>
      <c r="F46" s="15"/>
      <c r="G46" s="23"/>
      <c r="H46" s="15"/>
      <c r="I46" s="16"/>
      <c r="J46" s="16"/>
      <c r="K46" s="16"/>
    </row>
    <row r="47" spans="1:11" ht="24" customHeight="1">
      <c r="A47" s="15"/>
      <c r="B47" s="90" t="s">
        <v>65</v>
      </c>
      <c r="C47" s="88"/>
      <c r="D47" s="89"/>
      <c r="E47" s="24">
        <v>15</v>
      </c>
      <c r="F47" s="15">
        <v>15</v>
      </c>
      <c r="G47" s="23"/>
      <c r="H47" s="15"/>
      <c r="I47" s="16"/>
      <c r="J47" s="16"/>
      <c r="K47" s="16"/>
    </row>
    <row r="48" spans="1:11" ht="36" customHeight="1">
      <c r="A48" s="15"/>
      <c r="B48" s="90" t="s">
        <v>66</v>
      </c>
      <c r="C48" s="88"/>
      <c r="D48" s="89"/>
      <c r="E48" s="24">
        <v>10</v>
      </c>
      <c r="F48" s="15"/>
      <c r="G48" s="23"/>
      <c r="H48" s="15"/>
      <c r="I48" s="16"/>
      <c r="J48" s="16"/>
      <c r="K48" s="16"/>
    </row>
    <row r="49" spans="1:11" ht="36" customHeight="1">
      <c r="A49" s="15"/>
      <c r="B49" s="90" t="s">
        <v>67</v>
      </c>
      <c r="C49" s="88"/>
      <c r="D49" s="89"/>
      <c r="E49" s="24">
        <v>5</v>
      </c>
      <c r="F49" s="15"/>
      <c r="G49" s="23"/>
      <c r="H49" s="15"/>
      <c r="I49" s="16"/>
      <c r="J49" s="16"/>
      <c r="K49" s="16"/>
    </row>
    <row r="50" spans="1:11" ht="25.5" customHeight="1">
      <c r="A50" s="15"/>
      <c r="B50" s="90" t="s">
        <v>68</v>
      </c>
      <c r="C50" s="88"/>
      <c r="D50" s="89"/>
      <c r="E50" s="24">
        <v>0</v>
      </c>
      <c r="F50" s="15"/>
      <c r="G50" s="23"/>
      <c r="H50" s="15"/>
      <c r="I50" s="16"/>
      <c r="J50" s="16"/>
      <c r="K50" s="16"/>
    </row>
    <row r="51" spans="1:11" ht="50.25" customHeight="1">
      <c r="A51" s="15">
        <v>12</v>
      </c>
      <c r="B51" s="87" t="s">
        <v>163</v>
      </c>
      <c r="C51" s="88"/>
      <c r="D51" s="89"/>
      <c r="E51" s="12">
        <v>15</v>
      </c>
      <c r="F51" s="15"/>
      <c r="G51" s="23"/>
      <c r="H51" s="15"/>
      <c r="I51" s="16"/>
      <c r="J51" s="16"/>
      <c r="K51" s="16"/>
    </row>
    <row r="52" spans="1:11" ht="32.25" customHeight="1">
      <c r="A52" s="15"/>
      <c r="B52" s="90" t="s">
        <v>70</v>
      </c>
      <c r="C52" s="88"/>
      <c r="D52" s="89"/>
      <c r="E52" s="24">
        <v>15</v>
      </c>
      <c r="F52" s="15">
        <v>15</v>
      </c>
      <c r="G52" s="23"/>
      <c r="H52" s="15"/>
      <c r="I52" s="16"/>
      <c r="J52" s="16"/>
      <c r="K52" s="16"/>
    </row>
    <row r="53" spans="1:11" ht="32.25" customHeight="1">
      <c r="A53" s="15"/>
      <c r="B53" s="90" t="s">
        <v>71</v>
      </c>
      <c r="C53" s="88"/>
      <c r="D53" s="89"/>
      <c r="E53" s="24">
        <v>10</v>
      </c>
      <c r="F53" s="15"/>
      <c r="G53" s="23"/>
      <c r="H53" s="15"/>
      <c r="I53" s="16"/>
      <c r="J53" s="16"/>
      <c r="K53" s="16"/>
    </row>
    <row r="54" spans="1:11" ht="32.25" customHeight="1">
      <c r="A54" s="15"/>
      <c r="B54" s="90" t="s">
        <v>72</v>
      </c>
      <c r="C54" s="88"/>
      <c r="D54" s="89"/>
      <c r="E54" s="24">
        <v>5</v>
      </c>
      <c r="F54" s="15"/>
      <c r="G54" s="23"/>
      <c r="H54" s="15"/>
      <c r="I54" s="16"/>
      <c r="J54" s="16"/>
      <c r="K54" s="16"/>
    </row>
    <row r="55" spans="1:11" ht="32.25" customHeight="1">
      <c r="A55" s="15"/>
      <c r="B55" s="90" t="s">
        <v>73</v>
      </c>
      <c r="C55" s="88"/>
      <c r="D55" s="89"/>
      <c r="E55" s="24">
        <v>0</v>
      </c>
      <c r="F55" s="15"/>
      <c r="G55" s="23"/>
      <c r="H55" s="15"/>
      <c r="I55" s="16"/>
      <c r="J55" s="16"/>
      <c r="K55" s="16"/>
    </row>
    <row r="56" spans="1:11" ht="52.5" customHeight="1">
      <c r="A56" s="15">
        <v>13</v>
      </c>
      <c r="B56" s="87" t="s">
        <v>164</v>
      </c>
      <c r="C56" s="88"/>
      <c r="D56" s="89"/>
      <c r="E56" s="12">
        <v>30</v>
      </c>
      <c r="F56" s="15"/>
      <c r="G56" s="23"/>
      <c r="H56" s="15"/>
      <c r="I56" s="16"/>
      <c r="J56" s="16"/>
      <c r="K56" s="16"/>
    </row>
    <row r="57" spans="1:11" ht="52.5" customHeight="1">
      <c r="A57" s="15"/>
      <c r="B57" s="90" t="s">
        <v>75</v>
      </c>
      <c r="C57" s="88"/>
      <c r="D57" s="89"/>
      <c r="E57" s="24">
        <v>30</v>
      </c>
      <c r="F57" s="15">
        <v>30</v>
      </c>
      <c r="G57" s="23"/>
      <c r="H57" s="15"/>
      <c r="I57" s="16"/>
      <c r="J57" s="16"/>
      <c r="K57" s="16"/>
    </row>
    <row r="58" spans="1:11" ht="50.25" customHeight="1">
      <c r="A58" s="15"/>
      <c r="B58" s="90" t="s">
        <v>76</v>
      </c>
      <c r="C58" s="88"/>
      <c r="D58" s="89"/>
      <c r="E58" s="24">
        <v>25</v>
      </c>
      <c r="F58" s="15"/>
      <c r="G58" s="23"/>
      <c r="H58" s="15"/>
      <c r="I58" s="16"/>
      <c r="J58" s="16"/>
      <c r="K58" s="16"/>
    </row>
    <row r="59" spans="1:11" ht="50.25" customHeight="1">
      <c r="A59" s="15"/>
      <c r="B59" s="90" t="s">
        <v>77</v>
      </c>
      <c r="C59" s="88"/>
      <c r="D59" s="89"/>
      <c r="E59" s="24">
        <v>20</v>
      </c>
      <c r="F59" s="15"/>
      <c r="G59" s="23"/>
      <c r="H59" s="15"/>
      <c r="I59" s="16"/>
      <c r="J59" s="16"/>
      <c r="K59" s="16"/>
    </row>
    <row r="60" spans="1:11" ht="50.25" customHeight="1">
      <c r="A60" s="15"/>
      <c r="B60" s="90" t="s">
        <v>78</v>
      </c>
      <c r="C60" s="88"/>
      <c r="D60" s="89"/>
      <c r="E60" s="24">
        <v>15</v>
      </c>
      <c r="F60" s="15"/>
      <c r="G60" s="23"/>
      <c r="H60" s="15"/>
      <c r="I60" s="16"/>
      <c r="J60" s="16"/>
      <c r="K60" s="16"/>
    </row>
    <row r="61" spans="1:11" ht="50.25" customHeight="1">
      <c r="A61" s="15"/>
      <c r="B61" s="90" t="s">
        <v>79</v>
      </c>
      <c r="C61" s="88"/>
      <c r="D61" s="89"/>
      <c r="E61" s="24">
        <v>10</v>
      </c>
      <c r="F61" s="15"/>
      <c r="G61" s="23"/>
      <c r="H61" s="15"/>
      <c r="I61" s="16"/>
      <c r="J61" s="16"/>
      <c r="K61" s="16"/>
    </row>
    <row r="62" spans="1:11" ht="40.5" customHeight="1">
      <c r="A62" s="15"/>
      <c r="B62" s="90" t="s">
        <v>80</v>
      </c>
      <c r="C62" s="88"/>
      <c r="D62" s="89"/>
      <c r="E62" s="15">
        <v>0</v>
      </c>
      <c r="F62" s="15"/>
      <c r="G62" s="15"/>
      <c r="H62" s="15"/>
      <c r="I62" s="16"/>
      <c r="J62" s="16"/>
      <c r="K62" s="16"/>
    </row>
    <row r="63" spans="1:11" ht="24" customHeight="1">
      <c r="A63" s="8"/>
      <c r="B63" s="93" t="s">
        <v>81</v>
      </c>
      <c r="C63" s="88"/>
      <c r="D63" s="89"/>
      <c r="E63" s="8">
        <f t="shared" ref="E63" si="0">E14+E32+E45</f>
        <v>100</v>
      </c>
      <c r="F63" s="25">
        <v>95</v>
      </c>
      <c r="G63" s="36"/>
      <c r="H63" s="8"/>
      <c r="I63" s="4"/>
      <c r="J63" s="4"/>
      <c r="K63" s="4"/>
    </row>
    <row r="64" spans="1:11" ht="26.25" customHeight="1">
      <c r="A64" s="27"/>
      <c r="B64" s="94" t="s">
        <v>82</v>
      </c>
      <c r="C64" s="88"/>
      <c r="D64" s="89"/>
      <c r="E64" s="27"/>
      <c r="F64" s="28"/>
      <c r="G64" s="28"/>
      <c r="H64" s="27"/>
      <c r="I64" s="1"/>
      <c r="J64" s="1"/>
      <c r="K64" s="1"/>
    </row>
    <row r="65" spans="1:11" ht="52.5" customHeight="1">
      <c r="A65" s="27"/>
      <c r="B65" s="93" t="s">
        <v>165</v>
      </c>
      <c r="C65" s="88"/>
      <c r="D65" s="89"/>
      <c r="E65" s="8">
        <f>E63-E64</f>
        <v>100</v>
      </c>
      <c r="F65" s="25">
        <f>ROUND(F63-F64,1)</f>
        <v>95</v>
      </c>
      <c r="G65" s="36"/>
      <c r="H65" s="8"/>
      <c r="I65" s="1"/>
      <c r="J65" s="1"/>
      <c r="K65" s="1"/>
    </row>
    <row r="66" spans="1:11" ht="17.25" customHeight="1">
      <c r="A66" s="1"/>
      <c r="B66" s="4"/>
      <c r="C66" s="4"/>
      <c r="D66" s="4"/>
      <c r="E66" s="1"/>
      <c r="F66" s="1"/>
      <c r="G66" s="1"/>
      <c r="H66" s="1"/>
      <c r="I66" s="1"/>
      <c r="J66" s="1"/>
      <c r="K66" s="1"/>
    </row>
    <row r="67" spans="1:11" ht="17.25" customHeight="1">
      <c r="A67" s="1"/>
      <c r="B67" s="4"/>
      <c r="C67" s="4"/>
      <c r="D67" s="4"/>
      <c r="E67" s="1"/>
      <c r="F67" s="1"/>
      <c r="G67" s="1"/>
      <c r="H67" s="1"/>
      <c r="I67" s="1"/>
      <c r="J67" s="1"/>
      <c r="K67" s="1"/>
    </row>
    <row r="68" spans="1:11" ht="33.75" customHeight="1">
      <c r="A68" s="1"/>
      <c r="B68" s="95" t="s">
        <v>84</v>
      </c>
      <c r="C68" s="96"/>
      <c r="D68" s="96"/>
      <c r="E68" s="1"/>
      <c r="F68" s="1"/>
      <c r="G68" s="1"/>
      <c r="H68" s="1"/>
      <c r="I68" s="1"/>
      <c r="J68" s="1"/>
      <c r="K68" s="1"/>
    </row>
    <row r="69" spans="1:11" ht="32.25" customHeight="1">
      <c r="A69" s="98" t="s">
        <v>85</v>
      </c>
      <c r="B69" s="99"/>
      <c r="C69" s="100"/>
      <c r="D69" s="91" t="s">
        <v>86</v>
      </c>
      <c r="E69" s="106" t="s">
        <v>87</v>
      </c>
      <c r="F69" s="89"/>
      <c r="G69" s="106" t="s">
        <v>166</v>
      </c>
      <c r="H69" s="89"/>
      <c r="I69" s="6"/>
      <c r="J69" s="6"/>
      <c r="K69" s="6"/>
    </row>
    <row r="70" spans="1:11" ht="63" customHeight="1">
      <c r="A70" s="101"/>
      <c r="B70" s="102"/>
      <c r="C70" s="103"/>
      <c r="D70" s="92"/>
      <c r="E70" s="9" t="s">
        <v>89</v>
      </c>
      <c r="F70" s="9" t="s">
        <v>90</v>
      </c>
      <c r="G70" s="9" t="s">
        <v>91</v>
      </c>
      <c r="H70" s="9" t="s">
        <v>92</v>
      </c>
      <c r="I70" s="6"/>
      <c r="J70" s="6"/>
      <c r="K70" s="6"/>
    </row>
    <row r="71" spans="1:11" ht="33.75" customHeight="1">
      <c r="A71" s="104" t="s">
        <v>93</v>
      </c>
      <c r="B71" s="88"/>
      <c r="C71" s="89"/>
      <c r="D71" s="15" t="s">
        <v>94</v>
      </c>
      <c r="E71" s="30">
        <f>IF(AND(90&lt;=F65,F65&lt;100),F65,"")</f>
        <v>95</v>
      </c>
      <c r="F71" s="20" t="str">
        <f>IF(AND(90&lt;=G65,G65&lt;=100),G65,"")</f>
        <v/>
      </c>
      <c r="G71" s="20" t="str">
        <f t="shared" ref="G71:H71" si="1">IF(ISNUMBER(E71)=TRUE,"X","")</f>
        <v>X</v>
      </c>
      <c r="H71" s="20" t="str">
        <f t="shared" si="1"/>
        <v/>
      </c>
      <c r="I71" s="1"/>
      <c r="J71" s="1"/>
      <c r="K71" s="1"/>
    </row>
    <row r="72" spans="1:11" ht="49.5" customHeight="1">
      <c r="A72" s="104" t="s">
        <v>95</v>
      </c>
      <c r="B72" s="88"/>
      <c r="C72" s="89"/>
      <c r="D72" s="15" t="s">
        <v>96</v>
      </c>
      <c r="E72" s="20" t="str">
        <f t="shared" ref="E72:F72" si="2">IF(AND(75&lt;=F65,F65&lt;90),F65,"")</f>
        <v/>
      </c>
      <c r="F72" s="20" t="str">
        <f t="shared" si="2"/>
        <v/>
      </c>
      <c r="G72" s="20" t="str">
        <f t="shared" ref="G72:H72" si="3">IF(ISNUMBER(E72)=TRUE,"X","")</f>
        <v/>
      </c>
      <c r="H72" s="20" t="str">
        <f t="shared" si="3"/>
        <v/>
      </c>
      <c r="I72" s="1"/>
      <c r="J72" s="1"/>
      <c r="K72" s="1"/>
    </row>
    <row r="73" spans="1:11" ht="51.75" customHeight="1">
      <c r="A73" s="104" t="s">
        <v>97</v>
      </c>
      <c r="B73" s="88"/>
      <c r="C73" s="89"/>
      <c r="D73" s="15" t="s">
        <v>98</v>
      </c>
      <c r="E73" s="20" t="str">
        <f t="shared" ref="E73:F73" si="4">IF(AND(50&lt;=F65,F65&lt;75),F65,"")</f>
        <v/>
      </c>
      <c r="F73" s="20" t="str">
        <f t="shared" si="4"/>
        <v/>
      </c>
      <c r="G73" s="20" t="str">
        <f t="shared" ref="G73:H73" si="5">IF(ISNUMBER(E73)=TRUE,"X","")</f>
        <v/>
      </c>
      <c r="H73" s="20" t="str">
        <f t="shared" si="5"/>
        <v/>
      </c>
      <c r="I73" s="1"/>
      <c r="J73" s="1"/>
      <c r="K73" s="1"/>
    </row>
    <row r="74" spans="1:11" ht="34.5" customHeight="1">
      <c r="A74" s="104" t="s">
        <v>99</v>
      </c>
      <c r="B74" s="88"/>
      <c r="C74" s="89"/>
      <c r="D74" s="15" t="s">
        <v>100</v>
      </c>
      <c r="E74" s="20" t="str">
        <f t="shared" ref="E74:F74" si="6">IF(AND(0&lt;F65,F65&lt;50),F65,"")</f>
        <v/>
      </c>
      <c r="F74" s="20" t="str">
        <f t="shared" si="6"/>
        <v/>
      </c>
      <c r="G74" s="20" t="str">
        <f t="shared" ref="G74:H74" si="7">IF(ISNUMBER(E74)=TRUE,"X","")</f>
        <v/>
      </c>
      <c r="H74" s="20" t="str">
        <f t="shared" si="7"/>
        <v/>
      </c>
      <c r="I74" s="1"/>
      <c r="J74" s="1"/>
      <c r="K74" s="1"/>
    </row>
    <row r="75" spans="1:11" ht="15.75" customHeight="1">
      <c r="A75" s="1"/>
      <c r="B75" s="2"/>
      <c r="C75" s="1"/>
      <c r="D75" s="1"/>
      <c r="E75" s="1"/>
      <c r="F75" s="1"/>
      <c r="G75" s="1"/>
      <c r="H75" s="1"/>
      <c r="I75" s="1"/>
      <c r="J75" s="1"/>
      <c r="K75" s="1"/>
    </row>
    <row r="76" spans="1:11" ht="20.25" customHeight="1">
      <c r="A76" s="31"/>
      <c r="B76" s="32"/>
      <c r="C76" s="31"/>
      <c r="D76" s="105" t="s">
        <v>310</v>
      </c>
      <c r="E76" s="96"/>
      <c r="F76" s="96"/>
      <c r="G76" s="96"/>
      <c r="H76" s="96"/>
      <c r="I76" s="31"/>
      <c r="J76" s="31"/>
      <c r="K76" s="31"/>
    </row>
    <row r="77" spans="1:11" ht="35.25" customHeight="1">
      <c r="A77" s="4"/>
      <c r="B77" s="4"/>
      <c r="C77" s="4"/>
      <c r="D77" s="107" t="s">
        <v>167</v>
      </c>
      <c r="E77" s="96"/>
      <c r="F77" s="96"/>
      <c r="G77" s="96"/>
      <c r="H77" s="96"/>
      <c r="I77" s="4"/>
      <c r="J77" s="4"/>
      <c r="K77" s="4"/>
    </row>
    <row r="78" spans="1:11" ht="15.75" customHeight="1">
      <c r="A78" s="1"/>
      <c r="B78" s="2"/>
      <c r="C78" s="1"/>
      <c r="D78" s="33"/>
      <c r="E78" s="33"/>
      <c r="F78" s="33"/>
      <c r="G78" s="33"/>
      <c r="H78" s="33"/>
      <c r="I78" s="1"/>
      <c r="J78" s="1"/>
      <c r="K78" s="1"/>
    </row>
    <row r="79" spans="1:11" ht="15.75" customHeight="1">
      <c r="A79" s="1"/>
      <c r="B79" s="2"/>
      <c r="C79" s="1"/>
      <c r="D79" s="1"/>
      <c r="E79" s="1"/>
      <c r="F79" s="1"/>
      <c r="G79" s="1"/>
      <c r="H79" s="1"/>
      <c r="I79" s="1"/>
      <c r="J79" s="1"/>
      <c r="K79" s="1"/>
    </row>
    <row r="80" spans="1:11" ht="30.75" customHeight="1">
      <c r="A80" s="1"/>
      <c r="B80" s="2"/>
      <c r="C80" s="1"/>
      <c r="D80" s="1"/>
      <c r="E80" s="115" t="s">
        <v>168</v>
      </c>
      <c r="F80" s="96"/>
      <c r="G80" s="96"/>
      <c r="H80" s="1"/>
      <c r="I80" s="1"/>
      <c r="J80" s="1"/>
      <c r="K80" s="1"/>
    </row>
    <row r="81" spans="1:11" ht="15.75" customHeight="1">
      <c r="A81" s="1"/>
      <c r="B81" s="2"/>
      <c r="C81" s="1"/>
      <c r="D81" s="1"/>
      <c r="E81" s="1"/>
      <c r="F81" s="1"/>
      <c r="G81" s="1"/>
      <c r="H81" s="1"/>
      <c r="I81" s="1"/>
      <c r="J81" s="1"/>
      <c r="K81" s="1"/>
    </row>
    <row r="82" spans="1:11" ht="24.75" customHeight="1">
      <c r="A82" s="1"/>
      <c r="B82" s="108" t="s">
        <v>103</v>
      </c>
      <c r="C82" s="102"/>
      <c r="D82" s="102"/>
      <c r="E82" s="102"/>
      <c r="F82" s="102"/>
      <c r="G82" s="102"/>
      <c r="H82" s="102"/>
      <c r="I82" s="1"/>
      <c r="J82" s="1"/>
      <c r="K82" s="1"/>
    </row>
    <row r="83" spans="1:11" ht="106.5" customHeight="1">
      <c r="A83" s="1"/>
      <c r="B83" s="109" t="s">
        <v>104</v>
      </c>
      <c r="C83" s="88"/>
      <c r="D83" s="88"/>
      <c r="E83" s="88"/>
      <c r="F83" s="88"/>
      <c r="G83" s="88"/>
      <c r="H83" s="89"/>
      <c r="I83" s="1"/>
      <c r="J83" s="1"/>
      <c r="K83" s="1"/>
    </row>
    <row r="84" spans="1:11" ht="24.75" customHeight="1">
      <c r="A84" s="1"/>
      <c r="B84" s="34"/>
      <c r="C84" s="1"/>
      <c r="D84" s="110" t="s">
        <v>101</v>
      </c>
      <c r="E84" s="99"/>
      <c r="F84" s="99"/>
      <c r="G84" s="99"/>
      <c r="H84" s="99"/>
      <c r="I84" s="1"/>
      <c r="J84" s="1"/>
      <c r="K84" s="1"/>
    </row>
    <row r="85" spans="1:11" ht="21" customHeight="1">
      <c r="A85" s="1"/>
      <c r="B85" s="35"/>
      <c r="C85" s="1"/>
      <c r="D85" s="97" t="s">
        <v>137</v>
      </c>
      <c r="E85" s="96"/>
      <c r="F85" s="96"/>
      <c r="G85" s="96"/>
      <c r="H85" s="96"/>
      <c r="I85" s="1"/>
      <c r="J85" s="1"/>
      <c r="K85" s="1"/>
    </row>
    <row r="86" spans="1:11" ht="15.75" customHeight="1">
      <c r="A86" s="1"/>
      <c r="B86" s="2"/>
      <c r="C86" s="1"/>
      <c r="D86" s="1"/>
      <c r="E86" s="1"/>
      <c r="F86" s="1"/>
      <c r="G86" s="1"/>
      <c r="H86" s="1"/>
      <c r="I86" s="1"/>
      <c r="J86" s="1"/>
      <c r="K86" s="1"/>
    </row>
    <row r="87" spans="1:11" ht="15.75" customHeight="1">
      <c r="A87" s="1"/>
      <c r="B87" s="2"/>
      <c r="C87" s="1"/>
      <c r="D87" s="1"/>
      <c r="E87" s="1"/>
      <c r="F87" s="1"/>
      <c r="G87" s="1"/>
      <c r="H87" s="1"/>
      <c r="I87" s="1"/>
      <c r="J87" s="1"/>
      <c r="K87" s="1"/>
    </row>
    <row r="88" spans="1:11" ht="15.75" customHeight="1">
      <c r="A88" s="1"/>
      <c r="B88" s="2"/>
      <c r="C88" s="1"/>
      <c r="D88" s="1"/>
      <c r="E88" s="1"/>
      <c r="F88" s="1"/>
      <c r="G88" s="1"/>
      <c r="H88" s="1"/>
      <c r="I88" s="1"/>
      <c r="J88" s="1"/>
      <c r="K88" s="1"/>
    </row>
    <row r="89" spans="1:11" ht="15.75" customHeight="1">
      <c r="A89" s="1"/>
      <c r="B89" s="2"/>
      <c r="C89" s="1"/>
      <c r="D89" s="1"/>
      <c r="E89" s="1"/>
      <c r="F89" s="1"/>
      <c r="G89" s="1"/>
      <c r="H89" s="1"/>
      <c r="I89" s="1"/>
      <c r="J89" s="1"/>
      <c r="K89" s="1"/>
    </row>
    <row r="90" spans="1:11" ht="15.75" customHeight="1">
      <c r="A90" s="1"/>
      <c r="B90" s="2"/>
      <c r="C90" s="1"/>
      <c r="D90" s="1"/>
      <c r="E90" s="1"/>
      <c r="F90" s="1"/>
      <c r="G90" s="1"/>
      <c r="H90" s="1"/>
      <c r="I90" s="1"/>
      <c r="J90" s="1"/>
      <c r="K90" s="1"/>
    </row>
    <row r="91" spans="1:11" ht="15.75" customHeight="1">
      <c r="A91" s="1"/>
      <c r="B91" s="2"/>
      <c r="C91" s="1"/>
      <c r="D91" s="1"/>
      <c r="E91" s="1"/>
      <c r="F91" s="1"/>
      <c r="G91" s="1"/>
      <c r="H91" s="1"/>
      <c r="I91" s="1"/>
      <c r="J91" s="1"/>
      <c r="K91" s="1"/>
    </row>
    <row r="92" spans="1:11" ht="15.75" customHeight="1">
      <c r="A92" s="1"/>
      <c r="B92" s="2"/>
      <c r="C92" s="1"/>
      <c r="D92" s="1"/>
      <c r="E92" s="1"/>
      <c r="F92" s="1"/>
      <c r="G92" s="1"/>
      <c r="H92" s="1"/>
      <c r="I92" s="1"/>
      <c r="J92" s="1"/>
      <c r="K92" s="1"/>
    </row>
    <row r="93" spans="1:11" ht="15.75" customHeight="1">
      <c r="A93" s="1"/>
      <c r="B93" s="2"/>
      <c r="C93" s="1"/>
      <c r="D93" s="1"/>
      <c r="E93" s="1"/>
      <c r="F93" s="1"/>
      <c r="G93" s="1"/>
      <c r="H93" s="1"/>
      <c r="I93" s="1"/>
      <c r="J93" s="1"/>
      <c r="K93" s="1"/>
    </row>
    <row r="94" spans="1:11" ht="15.75" customHeight="1">
      <c r="A94" s="1"/>
      <c r="B94" s="2"/>
      <c r="C94" s="1"/>
      <c r="D94" s="1"/>
      <c r="E94" s="1"/>
      <c r="F94" s="1"/>
      <c r="G94" s="1"/>
      <c r="H94" s="1"/>
      <c r="I94" s="1"/>
      <c r="J94" s="1"/>
      <c r="K94" s="1"/>
    </row>
    <row r="95" spans="1:11" ht="15.75" customHeight="1">
      <c r="A95" s="1"/>
      <c r="B95" s="2"/>
      <c r="C95" s="1"/>
      <c r="D95" s="1"/>
      <c r="E95" s="1"/>
      <c r="F95" s="1"/>
      <c r="G95" s="1"/>
      <c r="H95" s="1"/>
      <c r="I95" s="1"/>
      <c r="J95" s="1"/>
      <c r="K95" s="1"/>
    </row>
    <row r="96" spans="1:11" ht="15.75" customHeight="1">
      <c r="A96" s="1"/>
      <c r="B96" s="2"/>
      <c r="C96" s="1"/>
      <c r="D96" s="1"/>
      <c r="E96" s="1"/>
      <c r="F96" s="1"/>
      <c r="G96" s="1"/>
      <c r="H96" s="1"/>
      <c r="I96" s="1"/>
      <c r="J96" s="1"/>
      <c r="K96" s="1"/>
    </row>
    <row r="97" spans="1:11" ht="15.75" customHeight="1">
      <c r="A97" s="1"/>
      <c r="B97" s="2"/>
      <c r="C97" s="1"/>
      <c r="D97" s="1"/>
      <c r="E97" s="1"/>
      <c r="F97" s="1"/>
      <c r="G97" s="1"/>
      <c r="H97" s="1"/>
      <c r="I97" s="1"/>
      <c r="J97" s="1"/>
      <c r="K97" s="1"/>
    </row>
    <row r="98" spans="1:11" ht="15.75" customHeight="1">
      <c r="A98" s="1"/>
      <c r="B98" s="2"/>
      <c r="C98" s="1"/>
      <c r="D98" s="1"/>
      <c r="E98" s="1"/>
      <c r="F98" s="1"/>
      <c r="G98" s="1"/>
      <c r="H98" s="1"/>
      <c r="I98" s="1"/>
      <c r="J98" s="1"/>
      <c r="K98" s="1"/>
    </row>
    <row r="99" spans="1:11" ht="15.75" customHeight="1">
      <c r="A99" s="1"/>
      <c r="B99" s="2"/>
      <c r="C99" s="1"/>
      <c r="D99" s="1"/>
      <c r="E99" s="1"/>
      <c r="F99" s="1"/>
      <c r="G99" s="1"/>
      <c r="H99" s="1"/>
      <c r="I99" s="1"/>
      <c r="J99" s="1"/>
      <c r="K99" s="1"/>
    </row>
    <row r="100" spans="1:11" ht="15.75" customHeight="1">
      <c r="A100" s="1"/>
      <c r="B100" s="2"/>
      <c r="C100" s="1"/>
      <c r="D100" s="1"/>
      <c r="E100" s="1"/>
      <c r="F100" s="1"/>
      <c r="G100" s="1"/>
      <c r="H100" s="1"/>
      <c r="I100" s="1"/>
      <c r="J100" s="1"/>
      <c r="K100" s="1"/>
    </row>
  </sheetData>
  <autoFilter ref="A12:H65" xr:uid="{00000000-0009-0000-0000-000002000000}"/>
  <mergeCells count="77">
    <mergeCell ref="D85:H85"/>
    <mergeCell ref="G69:H69"/>
    <mergeCell ref="D76:H76"/>
    <mergeCell ref="E69:F69"/>
    <mergeCell ref="B82:H82"/>
    <mergeCell ref="E80:G80"/>
    <mergeCell ref="D77:H77"/>
    <mergeCell ref="B83:H83"/>
    <mergeCell ref="D84:H84"/>
    <mergeCell ref="A74:C74"/>
    <mergeCell ref="A69:C70"/>
    <mergeCell ref="D69:D70"/>
    <mergeCell ref="B48:D48"/>
    <mergeCell ref="B49:D49"/>
    <mergeCell ref="B38:D38"/>
    <mergeCell ref="B32:D32"/>
    <mergeCell ref="B33:D33"/>
    <mergeCell ref="B34:D34"/>
    <mergeCell ref="B35:D35"/>
    <mergeCell ref="B36:D36"/>
    <mergeCell ref="B37:D37"/>
    <mergeCell ref="B44:D44"/>
    <mergeCell ref="B45:D45"/>
    <mergeCell ref="B47:D47"/>
    <mergeCell ref="B39:D39"/>
    <mergeCell ref="B40:D40"/>
    <mergeCell ref="B41:D41"/>
    <mergeCell ref="B42:D42"/>
    <mergeCell ref="B50:D50"/>
    <mergeCell ref="B51:D51"/>
    <mergeCell ref="B52:D52"/>
    <mergeCell ref="B53:D53"/>
    <mergeCell ref="B54:D54"/>
    <mergeCell ref="B61:D61"/>
    <mergeCell ref="B55:D55"/>
    <mergeCell ref="A71:C71"/>
    <mergeCell ref="A72:C72"/>
    <mergeCell ref="A73:C73"/>
    <mergeCell ref="B56:D56"/>
    <mergeCell ref="B57:D57"/>
    <mergeCell ref="B58:D58"/>
    <mergeCell ref="B59:D59"/>
    <mergeCell ref="B60:D60"/>
    <mergeCell ref="B62:D62"/>
    <mergeCell ref="B64:D64"/>
    <mergeCell ref="B65:D65"/>
    <mergeCell ref="B63:D63"/>
    <mergeCell ref="B68:D68"/>
    <mergeCell ref="B8:H8"/>
    <mergeCell ref="B9:H9"/>
    <mergeCell ref="B12:D12"/>
    <mergeCell ref="B13:D13"/>
    <mergeCell ref="B20:D20"/>
    <mergeCell ref="B14:D14"/>
    <mergeCell ref="B15:D15"/>
    <mergeCell ref="B16:D16"/>
    <mergeCell ref="B17:D17"/>
    <mergeCell ref="B18:D18"/>
    <mergeCell ref="B19:D19"/>
    <mergeCell ref="A2:C2"/>
    <mergeCell ref="D2:H2"/>
    <mergeCell ref="A3:B3"/>
    <mergeCell ref="A5:H5"/>
    <mergeCell ref="B7:H7"/>
    <mergeCell ref="B43:D43"/>
    <mergeCell ref="B46:D46"/>
    <mergeCell ref="B21:D21"/>
    <mergeCell ref="B22:D22"/>
    <mergeCell ref="B23:D23"/>
    <mergeCell ref="B24:D24"/>
    <mergeCell ref="B26:D26"/>
    <mergeCell ref="B25:D25"/>
    <mergeCell ref="B27:D27"/>
    <mergeCell ref="B28:D28"/>
    <mergeCell ref="B29:D29"/>
    <mergeCell ref="B30:D30"/>
    <mergeCell ref="B31:D31"/>
  </mergeCells>
  <pageMargins left="0.7" right="0.7" top="0.75" bottom="0.75" header="0" footer="0"/>
  <pageSetup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K100"/>
  <sheetViews>
    <sheetView workbookViewId="0"/>
  </sheetViews>
  <sheetFormatPr defaultColWidth="14.453125" defaultRowHeight="15" customHeight="1"/>
  <cols>
    <col min="1" max="1" width="5.453125" customWidth="1"/>
    <col min="2" max="2" width="27.26953125" customWidth="1"/>
    <col min="3" max="3" width="11" customWidth="1"/>
    <col min="4" max="4" width="10.54296875" customWidth="1"/>
    <col min="5" max="5" width="11.54296875" customWidth="1"/>
    <col min="6" max="6" width="10.54296875" customWidth="1"/>
    <col min="7" max="8" width="10.26953125" customWidth="1"/>
    <col min="9" max="11" width="8" customWidth="1"/>
  </cols>
  <sheetData>
    <row r="1" spans="1:11" ht="15.75" customHeight="1">
      <c r="A1" s="1"/>
      <c r="B1" s="2"/>
      <c r="C1" s="1"/>
      <c r="D1" s="1"/>
      <c r="E1" s="1"/>
      <c r="F1" s="1"/>
      <c r="G1" s="1"/>
      <c r="H1" s="3" t="s">
        <v>169</v>
      </c>
      <c r="I1" s="1"/>
      <c r="J1" s="1"/>
      <c r="K1" s="1"/>
    </row>
    <row r="2" spans="1:11" ht="48.75" customHeight="1">
      <c r="A2" s="107" t="s">
        <v>170</v>
      </c>
      <c r="B2" s="96"/>
      <c r="C2" s="96"/>
      <c r="D2" s="107" t="s">
        <v>2</v>
      </c>
      <c r="E2" s="96"/>
      <c r="F2" s="96"/>
      <c r="G2" s="96"/>
      <c r="H2" s="96"/>
      <c r="I2" s="4"/>
      <c r="J2" s="4"/>
      <c r="K2" s="4"/>
    </row>
    <row r="3" spans="1:11" ht="8.25" customHeight="1">
      <c r="A3" s="97"/>
      <c r="B3" s="96"/>
      <c r="C3" s="4"/>
      <c r="D3" s="5"/>
      <c r="E3" s="5"/>
      <c r="F3" s="5"/>
      <c r="G3" s="5"/>
      <c r="H3" s="5"/>
      <c r="I3" s="4"/>
      <c r="J3" s="4"/>
      <c r="K3" s="4"/>
    </row>
    <row r="4" spans="1:11" ht="13.5" customHeight="1">
      <c r="A4" s="1"/>
      <c r="B4" s="1"/>
      <c r="C4" s="1"/>
      <c r="D4" s="1"/>
      <c r="E4" s="1"/>
      <c r="F4" s="1"/>
      <c r="G4" s="1"/>
      <c r="H4" s="1"/>
      <c r="I4" s="1"/>
      <c r="J4" s="1"/>
      <c r="K4" s="1"/>
    </row>
    <row r="5" spans="1:11" ht="39.75" customHeight="1">
      <c r="A5" s="111" t="s">
        <v>171</v>
      </c>
      <c r="B5" s="96"/>
      <c r="C5" s="96"/>
      <c r="D5" s="96"/>
      <c r="E5" s="96"/>
      <c r="F5" s="96"/>
      <c r="G5" s="96"/>
      <c r="H5" s="96"/>
      <c r="I5" s="1"/>
      <c r="J5" s="1"/>
      <c r="K5" s="1"/>
    </row>
    <row r="6" spans="1:11" ht="12" customHeight="1">
      <c r="A6" s="1"/>
      <c r="B6" s="2"/>
      <c r="C6" s="1"/>
      <c r="D6" s="1"/>
      <c r="E6" s="1"/>
      <c r="F6" s="1"/>
      <c r="G6" s="1"/>
      <c r="H6" s="1"/>
      <c r="I6" s="1"/>
      <c r="J6" s="1"/>
      <c r="K6" s="1"/>
    </row>
    <row r="7" spans="1:11" ht="18" customHeight="1">
      <c r="A7" s="6"/>
      <c r="B7" s="95" t="s">
        <v>4</v>
      </c>
      <c r="C7" s="96"/>
      <c r="D7" s="96"/>
      <c r="E7" s="96"/>
      <c r="F7" s="96"/>
      <c r="G7" s="96"/>
      <c r="H7" s="96"/>
      <c r="I7" s="6"/>
      <c r="J7" s="6"/>
      <c r="K7" s="6"/>
    </row>
    <row r="8" spans="1:11" ht="18" customHeight="1">
      <c r="A8" s="6"/>
      <c r="B8" s="95" t="s">
        <v>5</v>
      </c>
      <c r="C8" s="96"/>
      <c r="D8" s="96"/>
      <c r="E8" s="96"/>
      <c r="F8" s="96"/>
      <c r="G8" s="96"/>
      <c r="H8" s="96"/>
      <c r="I8" s="6"/>
      <c r="J8" s="6"/>
      <c r="K8" s="6"/>
    </row>
    <row r="9" spans="1:11" ht="18" customHeight="1">
      <c r="A9" s="6"/>
      <c r="B9" s="95" t="s">
        <v>172</v>
      </c>
      <c r="C9" s="96"/>
      <c r="D9" s="96"/>
      <c r="E9" s="96"/>
      <c r="F9" s="96"/>
      <c r="G9" s="96"/>
      <c r="H9" s="96"/>
      <c r="I9" s="6"/>
      <c r="J9" s="6"/>
      <c r="K9" s="6"/>
    </row>
    <row r="10" spans="1:11" ht="18" customHeight="1">
      <c r="A10" s="6"/>
      <c r="B10" s="7" t="s">
        <v>7</v>
      </c>
      <c r="C10" s="7"/>
      <c r="D10" s="7"/>
      <c r="E10" s="7"/>
      <c r="F10" s="7"/>
      <c r="G10" s="7"/>
      <c r="H10" s="7"/>
      <c r="I10" s="6"/>
      <c r="J10" s="6"/>
      <c r="K10" s="6"/>
    </row>
    <row r="11" spans="1:11" ht="12.75" customHeight="1">
      <c r="A11" s="6"/>
      <c r="B11" s="7"/>
      <c r="C11" s="7"/>
      <c r="D11" s="6"/>
      <c r="E11" s="6"/>
      <c r="F11" s="6"/>
      <c r="G11" s="6"/>
      <c r="H11" s="6"/>
      <c r="I11" s="6"/>
      <c r="J11" s="6"/>
      <c r="K11" s="6"/>
    </row>
    <row r="12" spans="1:11" ht="64.5" customHeight="1">
      <c r="A12" s="8" t="s">
        <v>8</v>
      </c>
      <c r="B12" s="93" t="s">
        <v>9</v>
      </c>
      <c r="C12" s="88"/>
      <c r="D12" s="89"/>
      <c r="E12" s="8" t="s">
        <v>10</v>
      </c>
      <c r="F12" s="9" t="s">
        <v>11</v>
      </c>
      <c r="G12" s="9" t="s">
        <v>12</v>
      </c>
      <c r="H12" s="8" t="s">
        <v>13</v>
      </c>
      <c r="I12" s="4"/>
      <c r="J12" s="4"/>
      <c r="K12" s="4"/>
    </row>
    <row r="13" spans="1:11" ht="16.5" customHeight="1">
      <c r="A13" s="10" t="s">
        <v>14</v>
      </c>
      <c r="B13" s="113" t="s">
        <v>15</v>
      </c>
      <c r="C13" s="88"/>
      <c r="D13" s="89"/>
      <c r="E13" s="10" t="s">
        <v>16</v>
      </c>
      <c r="F13" s="10" t="s">
        <v>17</v>
      </c>
      <c r="G13" s="10" t="s">
        <v>18</v>
      </c>
      <c r="H13" s="10" t="s">
        <v>19</v>
      </c>
      <c r="I13" s="11"/>
      <c r="J13" s="11"/>
      <c r="K13" s="11"/>
    </row>
    <row r="14" spans="1:11" ht="84" customHeight="1">
      <c r="A14" s="8" t="s">
        <v>20</v>
      </c>
      <c r="B14" s="87" t="s">
        <v>173</v>
      </c>
      <c r="C14" s="88"/>
      <c r="D14" s="89"/>
      <c r="E14" s="12">
        <f>E15+E19+E25+E28</f>
        <v>20</v>
      </c>
      <c r="F14" s="13">
        <f>ROUND(F15+F19+F25+F28,1)</f>
        <v>20</v>
      </c>
      <c r="G14" s="14"/>
      <c r="H14" s="8"/>
      <c r="I14" s="4"/>
      <c r="J14" s="4"/>
      <c r="K14" s="4"/>
    </row>
    <row r="15" spans="1:11" ht="28.5" customHeight="1">
      <c r="A15" s="15">
        <v>1</v>
      </c>
      <c r="B15" s="87" t="s">
        <v>22</v>
      </c>
      <c r="C15" s="88"/>
      <c r="D15" s="89"/>
      <c r="E15" s="12">
        <f>5-(E16+E17+E18)</f>
        <v>5</v>
      </c>
      <c r="F15" s="13">
        <f>ROUND(5-(F16+F17+F18),1)</f>
        <v>5</v>
      </c>
      <c r="G15" s="14"/>
      <c r="H15" s="15"/>
      <c r="I15" s="16"/>
      <c r="J15" s="16"/>
      <c r="K15" s="16"/>
    </row>
    <row r="16" spans="1:11" ht="121.5" customHeight="1">
      <c r="A16" s="15" t="s">
        <v>23</v>
      </c>
      <c r="B16" s="112" t="s">
        <v>110</v>
      </c>
      <c r="C16" s="88"/>
      <c r="D16" s="89"/>
      <c r="E16" s="15"/>
      <c r="F16" s="20"/>
      <c r="G16" s="15"/>
      <c r="H16" s="15"/>
      <c r="I16" s="16"/>
      <c r="J16" s="16"/>
      <c r="K16" s="16"/>
    </row>
    <row r="17" spans="1:11" ht="69" customHeight="1">
      <c r="A17" s="15" t="s">
        <v>25</v>
      </c>
      <c r="B17" s="112" t="s">
        <v>174</v>
      </c>
      <c r="C17" s="88"/>
      <c r="D17" s="89"/>
      <c r="E17" s="15"/>
      <c r="F17" s="20"/>
      <c r="G17" s="17"/>
      <c r="H17" s="17"/>
      <c r="I17" s="18"/>
      <c r="J17" s="18"/>
      <c r="K17" s="18"/>
    </row>
    <row r="18" spans="1:11" ht="92.25" customHeight="1">
      <c r="A18" s="15" t="s">
        <v>27</v>
      </c>
      <c r="B18" s="112" t="s">
        <v>146</v>
      </c>
      <c r="C18" s="88"/>
      <c r="D18" s="89"/>
      <c r="E18" s="15"/>
      <c r="F18" s="20"/>
      <c r="G18" s="17"/>
      <c r="H18" s="17"/>
      <c r="I18" s="18"/>
      <c r="J18" s="18"/>
      <c r="K18" s="18"/>
    </row>
    <row r="19" spans="1:11" ht="52.5" customHeight="1">
      <c r="A19" s="15">
        <v>2</v>
      </c>
      <c r="B19" s="87" t="s">
        <v>29</v>
      </c>
      <c r="C19" s="88"/>
      <c r="D19" s="89"/>
      <c r="E19" s="12">
        <f>6-(E20+E21+E22+E23+E24)</f>
        <v>6</v>
      </c>
      <c r="F19" s="13">
        <f>ROUND(6-(F20+F21+F22+F23+F24),1)</f>
        <v>6</v>
      </c>
      <c r="G19" s="14"/>
      <c r="H19" s="19"/>
      <c r="I19" s="18"/>
      <c r="J19" s="18"/>
      <c r="K19" s="18"/>
    </row>
    <row r="20" spans="1:11" ht="39.75" customHeight="1">
      <c r="A20" s="20" t="s">
        <v>30</v>
      </c>
      <c r="B20" s="112" t="s">
        <v>111</v>
      </c>
      <c r="C20" s="88"/>
      <c r="D20" s="89"/>
      <c r="E20" s="20"/>
      <c r="F20" s="20"/>
      <c r="G20" s="17"/>
      <c r="H20" s="17"/>
      <c r="I20" s="18"/>
      <c r="J20" s="18"/>
      <c r="K20" s="18"/>
    </row>
    <row r="21" spans="1:11" ht="59.25" customHeight="1">
      <c r="A21" s="20" t="s">
        <v>32</v>
      </c>
      <c r="B21" s="112" t="s">
        <v>112</v>
      </c>
      <c r="C21" s="88"/>
      <c r="D21" s="89"/>
      <c r="E21" s="20"/>
      <c r="F21" s="20"/>
      <c r="G21" s="37"/>
      <c r="H21" s="17"/>
      <c r="I21" s="18"/>
      <c r="J21" s="18"/>
      <c r="K21" s="18"/>
    </row>
    <row r="22" spans="1:11" ht="54.75" customHeight="1">
      <c r="A22" s="15" t="s">
        <v>34</v>
      </c>
      <c r="B22" s="112" t="s">
        <v>113</v>
      </c>
      <c r="C22" s="88"/>
      <c r="D22" s="89"/>
      <c r="E22" s="15"/>
      <c r="F22" s="20"/>
      <c r="G22" s="38"/>
      <c r="H22" s="17"/>
      <c r="I22" s="18"/>
      <c r="J22" s="18"/>
      <c r="K22" s="18"/>
    </row>
    <row r="23" spans="1:11" ht="70.5" customHeight="1">
      <c r="A23" s="15" t="s">
        <v>114</v>
      </c>
      <c r="B23" s="112" t="s">
        <v>148</v>
      </c>
      <c r="C23" s="88"/>
      <c r="D23" s="89"/>
      <c r="E23" s="15"/>
      <c r="F23" s="20"/>
      <c r="G23" s="38"/>
      <c r="H23" s="17"/>
      <c r="I23" s="18"/>
      <c r="J23" s="18"/>
      <c r="K23" s="18"/>
    </row>
    <row r="24" spans="1:11" ht="39" customHeight="1">
      <c r="A24" s="15" t="s">
        <v>116</v>
      </c>
      <c r="B24" s="112" t="s">
        <v>117</v>
      </c>
      <c r="C24" s="88"/>
      <c r="D24" s="89"/>
      <c r="E24" s="15"/>
      <c r="F24" s="20"/>
      <c r="G24" s="17"/>
      <c r="H24" s="17"/>
      <c r="I24" s="18"/>
      <c r="J24" s="18"/>
      <c r="K24" s="18"/>
    </row>
    <row r="25" spans="1:11" ht="59.25" customHeight="1">
      <c r="A25" s="15">
        <v>3</v>
      </c>
      <c r="B25" s="87" t="s">
        <v>36</v>
      </c>
      <c r="C25" s="88"/>
      <c r="D25" s="89"/>
      <c r="E25" s="12">
        <f>5-(E26+E27)</f>
        <v>5</v>
      </c>
      <c r="F25" s="13">
        <f>ROUND(5-(F26+F27),1)</f>
        <v>5</v>
      </c>
      <c r="G25" s="14"/>
      <c r="H25" s="15"/>
      <c r="I25" s="16"/>
      <c r="J25" s="16"/>
      <c r="K25" s="16"/>
    </row>
    <row r="26" spans="1:11" ht="99.75" customHeight="1">
      <c r="A26" s="15" t="s">
        <v>37</v>
      </c>
      <c r="B26" s="112" t="s">
        <v>175</v>
      </c>
      <c r="C26" s="88"/>
      <c r="D26" s="89"/>
      <c r="E26" s="15"/>
      <c r="F26" s="20"/>
      <c r="G26" s="17"/>
      <c r="H26" s="17"/>
      <c r="I26" s="18"/>
      <c r="J26" s="18"/>
      <c r="K26" s="18"/>
    </row>
    <row r="27" spans="1:11" ht="51" customHeight="1">
      <c r="A27" s="15" t="s">
        <v>39</v>
      </c>
      <c r="B27" s="112" t="s">
        <v>40</v>
      </c>
      <c r="C27" s="88"/>
      <c r="D27" s="89"/>
      <c r="E27" s="15"/>
      <c r="F27" s="20"/>
      <c r="G27" s="17"/>
      <c r="H27" s="17"/>
      <c r="I27" s="18"/>
      <c r="J27" s="18"/>
      <c r="K27" s="18"/>
    </row>
    <row r="28" spans="1:11" ht="102.75" customHeight="1">
      <c r="A28" s="22">
        <v>4</v>
      </c>
      <c r="B28" s="87" t="s">
        <v>41</v>
      </c>
      <c r="C28" s="88"/>
      <c r="D28" s="89"/>
      <c r="E28" s="12">
        <f>4-(E29+E30+E31)</f>
        <v>4</v>
      </c>
      <c r="F28" s="13">
        <f>ROUND(4-(F29+F30+F31),1)</f>
        <v>4</v>
      </c>
      <c r="G28" s="14"/>
      <c r="H28" s="19"/>
      <c r="I28" s="18"/>
      <c r="J28" s="18"/>
      <c r="K28" s="18"/>
    </row>
    <row r="29" spans="1:11" ht="52.5" customHeight="1">
      <c r="A29" s="15" t="s">
        <v>42</v>
      </c>
      <c r="B29" s="112" t="s">
        <v>43</v>
      </c>
      <c r="C29" s="88"/>
      <c r="D29" s="89"/>
      <c r="E29" s="15"/>
      <c r="F29" s="20"/>
      <c r="G29" s="17"/>
      <c r="H29" s="17"/>
      <c r="I29" s="18"/>
      <c r="J29" s="18"/>
      <c r="K29" s="18"/>
    </row>
    <row r="30" spans="1:11" ht="56.25" customHeight="1">
      <c r="A30" s="15" t="s">
        <v>44</v>
      </c>
      <c r="B30" s="112" t="s">
        <v>119</v>
      </c>
      <c r="C30" s="88"/>
      <c r="D30" s="89"/>
      <c r="E30" s="15"/>
      <c r="F30" s="20"/>
      <c r="G30" s="17"/>
      <c r="H30" s="17"/>
      <c r="I30" s="18"/>
      <c r="J30" s="18"/>
      <c r="K30" s="18"/>
    </row>
    <row r="31" spans="1:11" ht="59.25" customHeight="1">
      <c r="A31" s="15" t="s">
        <v>46</v>
      </c>
      <c r="B31" s="112" t="s">
        <v>120</v>
      </c>
      <c r="C31" s="88"/>
      <c r="D31" s="89"/>
      <c r="E31" s="15"/>
      <c r="F31" s="20"/>
      <c r="G31" s="17"/>
      <c r="H31" s="17"/>
      <c r="I31" s="18"/>
      <c r="J31" s="18"/>
      <c r="K31" s="18"/>
    </row>
    <row r="32" spans="1:11" ht="27.75" customHeight="1">
      <c r="A32" s="8" t="s">
        <v>48</v>
      </c>
      <c r="B32" s="87" t="s">
        <v>49</v>
      </c>
      <c r="C32" s="88"/>
      <c r="D32" s="89"/>
      <c r="E32" s="12">
        <f>E33+E35+E37+E39+E41+E43</f>
        <v>20</v>
      </c>
      <c r="F32" s="13">
        <f>ROUND(F33+F35+F37+F39+F41+F43,1)</f>
        <v>0</v>
      </c>
      <c r="G32" s="14"/>
      <c r="H32" s="8"/>
      <c r="I32" s="4"/>
      <c r="J32" s="4"/>
      <c r="K32" s="4"/>
    </row>
    <row r="33" spans="1:11" ht="72.75" customHeight="1">
      <c r="A33" s="15">
        <v>5</v>
      </c>
      <c r="B33" s="87" t="s">
        <v>152</v>
      </c>
      <c r="C33" s="88"/>
      <c r="D33" s="89"/>
      <c r="E33" s="12">
        <v>1</v>
      </c>
      <c r="F33" s="13">
        <f>IF(F34&gt;1,"1",F34)</f>
        <v>0</v>
      </c>
      <c r="G33" s="14"/>
      <c r="H33" s="15"/>
      <c r="I33" s="16"/>
      <c r="J33" s="16"/>
      <c r="K33" s="16"/>
    </row>
    <row r="34" spans="1:11" ht="84" customHeight="1">
      <c r="A34" s="15"/>
      <c r="B34" s="112" t="s">
        <v>176</v>
      </c>
      <c r="C34" s="88"/>
      <c r="D34" s="89"/>
      <c r="E34" s="12"/>
      <c r="F34" s="13"/>
      <c r="G34" s="14"/>
      <c r="H34" s="15"/>
      <c r="I34" s="16"/>
      <c r="J34" s="16"/>
      <c r="K34" s="16"/>
    </row>
    <row r="35" spans="1:11" ht="45" customHeight="1">
      <c r="A35" s="15">
        <v>6</v>
      </c>
      <c r="B35" s="87" t="s">
        <v>154</v>
      </c>
      <c r="C35" s="88"/>
      <c r="D35" s="89"/>
      <c r="E35" s="12">
        <v>2</v>
      </c>
      <c r="F35" s="13">
        <f>IF(F36&gt;2,"2",F36)</f>
        <v>0</v>
      </c>
      <c r="G35" s="14"/>
      <c r="H35" s="15"/>
      <c r="I35" s="16"/>
      <c r="J35" s="16"/>
      <c r="K35" s="16"/>
    </row>
    <row r="36" spans="1:11" ht="52.5" customHeight="1">
      <c r="A36" s="15"/>
      <c r="B36" s="114" t="s">
        <v>155</v>
      </c>
      <c r="C36" s="88"/>
      <c r="D36" s="89"/>
      <c r="E36" s="12"/>
      <c r="F36" s="13"/>
      <c r="G36" s="14"/>
      <c r="H36" s="15"/>
      <c r="I36" s="16"/>
      <c r="J36" s="16"/>
      <c r="K36" s="16"/>
    </row>
    <row r="37" spans="1:11" ht="51" customHeight="1">
      <c r="A37" s="15">
        <v>7</v>
      </c>
      <c r="B37" s="87" t="s">
        <v>54</v>
      </c>
      <c r="C37" s="88"/>
      <c r="D37" s="89"/>
      <c r="E37" s="12">
        <v>2</v>
      </c>
      <c r="F37" s="13">
        <f>IF(F38&gt;2,"2",F38)</f>
        <v>0</v>
      </c>
      <c r="G37" s="14"/>
      <c r="H37" s="15"/>
      <c r="I37" s="16"/>
      <c r="J37" s="16"/>
      <c r="K37" s="16"/>
    </row>
    <row r="38" spans="1:11" ht="66" customHeight="1">
      <c r="A38" s="15"/>
      <c r="B38" s="112" t="s">
        <v>177</v>
      </c>
      <c r="C38" s="88"/>
      <c r="D38" s="89"/>
      <c r="E38" s="12"/>
      <c r="F38" s="13"/>
      <c r="G38" s="14"/>
      <c r="H38" s="15"/>
      <c r="I38" s="16"/>
      <c r="J38" s="16"/>
      <c r="K38" s="16"/>
    </row>
    <row r="39" spans="1:11" ht="53.25" customHeight="1">
      <c r="A39" s="15">
        <v>8</v>
      </c>
      <c r="B39" s="87" t="s">
        <v>56</v>
      </c>
      <c r="C39" s="88"/>
      <c r="D39" s="89"/>
      <c r="E39" s="12">
        <v>2</v>
      </c>
      <c r="F39" s="13">
        <f>IF(F40&gt;2,"2",F40)</f>
        <v>0</v>
      </c>
      <c r="G39" s="14"/>
      <c r="H39" s="15"/>
      <c r="I39" s="16"/>
      <c r="J39" s="16"/>
      <c r="K39" s="16"/>
    </row>
    <row r="40" spans="1:11" ht="70.5" customHeight="1">
      <c r="A40" s="15"/>
      <c r="B40" s="112" t="s">
        <v>157</v>
      </c>
      <c r="C40" s="88"/>
      <c r="D40" s="89"/>
      <c r="E40" s="12"/>
      <c r="F40" s="13"/>
      <c r="G40" s="14"/>
      <c r="H40" s="15"/>
      <c r="I40" s="16"/>
      <c r="J40" s="16"/>
      <c r="K40" s="16"/>
    </row>
    <row r="41" spans="1:11" ht="41.25" customHeight="1">
      <c r="A41" s="39">
        <v>9</v>
      </c>
      <c r="B41" s="87" t="s">
        <v>158</v>
      </c>
      <c r="C41" s="88"/>
      <c r="D41" s="89"/>
      <c r="E41" s="40">
        <v>8</v>
      </c>
      <c r="F41" s="13">
        <f>IF(F42&gt;8,"8",F42)</f>
        <v>0</v>
      </c>
      <c r="G41" s="41"/>
      <c r="H41" s="39"/>
      <c r="I41" s="42"/>
      <c r="J41" s="42"/>
      <c r="K41" s="42"/>
    </row>
    <row r="42" spans="1:11" ht="123.75" customHeight="1">
      <c r="A42" s="39"/>
      <c r="B42" s="112" t="s">
        <v>178</v>
      </c>
      <c r="C42" s="88"/>
      <c r="D42" s="89"/>
      <c r="E42" s="40"/>
      <c r="F42" s="43"/>
      <c r="G42" s="41"/>
      <c r="H42" s="39"/>
      <c r="I42" s="42"/>
      <c r="J42" s="42"/>
      <c r="K42" s="42"/>
    </row>
    <row r="43" spans="1:11" ht="51" customHeight="1">
      <c r="A43" s="15">
        <v>10</v>
      </c>
      <c r="B43" s="87" t="s">
        <v>179</v>
      </c>
      <c r="C43" s="88"/>
      <c r="D43" s="89"/>
      <c r="E43" s="12">
        <v>5</v>
      </c>
      <c r="F43" s="13">
        <f>IF(F44&gt;5,"5",F44)</f>
        <v>0</v>
      </c>
      <c r="G43" s="14"/>
      <c r="H43" s="15"/>
      <c r="I43" s="16"/>
      <c r="J43" s="16"/>
      <c r="K43" s="16"/>
    </row>
    <row r="44" spans="1:11" ht="151.5" customHeight="1">
      <c r="A44" s="15"/>
      <c r="B44" s="112" t="s">
        <v>161</v>
      </c>
      <c r="C44" s="88"/>
      <c r="D44" s="89"/>
      <c r="E44" s="12"/>
      <c r="F44" s="13"/>
      <c r="G44" s="14"/>
      <c r="H44" s="15"/>
      <c r="I44" s="16"/>
      <c r="J44" s="16"/>
      <c r="K44" s="16"/>
    </row>
    <row r="45" spans="1:11" ht="37.5" customHeight="1">
      <c r="A45" s="8" t="s">
        <v>62</v>
      </c>
      <c r="B45" s="87" t="s">
        <v>63</v>
      </c>
      <c r="C45" s="88"/>
      <c r="D45" s="89"/>
      <c r="E45" s="12">
        <v>60</v>
      </c>
      <c r="F45" s="13">
        <f>SUM(F62)</f>
        <v>0</v>
      </c>
      <c r="G45" s="14"/>
      <c r="H45" s="8"/>
      <c r="I45" s="4"/>
      <c r="J45" s="4"/>
      <c r="K45" s="4"/>
    </row>
    <row r="46" spans="1:11" ht="53.25" customHeight="1">
      <c r="A46" s="15">
        <v>11</v>
      </c>
      <c r="B46" s="87" t="s">
        <v>180</v>
      </c>
      <c r="C46" s="88"/>
      <c r="D46" s="89"/>
      <c r="E46" s="12">
        <v>15</v>
      </c>
      <c r="F46" s="15"/>
      <c r="G46" s="23"/>
      <c r="H46" s="15"/>
      <c r="I46" s="16"/>
      <c r="J46" s="16"/>
      <c r="K46" s="16"/>
    </row>
    <row r="47" spans="1:11" ht="24" customHeight="1">
      <c r="A47" s="15"/>
      <c r="B47" s="90" t="s">
        <v>65</v>
      </c>
      <c r="C47" s="88"/>
      <c r="D47" s="89"/>
      <c r="E47" s="24">
        <v>15</v>
      </c>
      <c r="F47" s="15"/>
      <c r="G47" s="23"/>
      <c r="H47" s="15"/>
      <c r="I47" s="16"/>
      <c r="J47" s="16"/>
      <c r="K47" s="16"/>
    </row>
    <row r="48" spans="1:11" ht="36" customHeight="1">
      <c r="A48" s="15"/>
      <c r="B48" s="90" t="s">
        <v>66</v>
      </c>
      <c r="C48" s="88"/>
      <c r="D48" s="89"/>
      <c r="E48" s="24">
        <v>10</v>
      </c>
      <c r="F48" s="15"/>
      <c r="G48" s="23"/>
      <c r="H48" s="15"/>
      <c r="I48" s="16"/>
      <c r="J48" s="16"/>
      <c r="K48" s="16"/>
    </row>
    <row r="49" spans="1:11" ht="36" customHeight="1">
      <c r="A49" s="15"/>
      <c r="B49" s="90" t="s">
        <v>67</v>
      </c>
      <c r="C49" s="88"/>
      <c r="D49" s="89"/>
      <c r="E49" s="24">
        <v>5</v>
      </c>
      <c r="F49" s="15"/>
      <c r="G49" s="23"/>
      <c r="H49" s="15"/>
      <c r="I49" s="16"/>
      <c r="J49" s="16"/>
      <c r="K49" s="16"/>
    </row>
    <row r="50" spans="1:11" ht="25.5" customHeight="1">
      <c r="A50" s="15"/>
      <c r="B50" s="90" t="s">
        <v>68</v>
      </c>
      <c r="C50" s="88"/>
      <c r="D50" s="89"/>
      <c r="E50" s="24">
        <v>0</v>
      </c>
      <c r="F50" s="15"/>
      <c r="G50" s="23"/>
      <c r="H50" s="15"/>
      <c r="I50" s="16"/>
      <c r="J50" s="16"/>
      <c r="K50" s="16"/>
    </row>
    <row r="51" spans="1:11" ht="50.25" customHeight="1">
      <c r="A51" s="15">
        <v>12</v>
      </c>
      <c r="B51" s="87" t="s">
        <v>181</v>
      </c>
      <c r="C51" s="88"/>
      <c r="D51" s="89"/>
      <c r="E51" s="12">
        <v>15</v>
      </c>
      <c r="F51" s="15"/>
      <c r="G51" s="23"/>
      <c r="H51" s="15"/>
      <c r="I51" s="16"/>
      <c r="J51" s="16"/>
      <c r="K51" s="16"/>
    </row>
    <row r="52" spans="1:11" ht="32.25" customHeight="1">
      <c r="A52" s="15"/>
      <c r="B52" s="90" t="s">
        <v>70</v>
      </c>
      <c r="C52" s="88"/>
      <c r="D52" s="89"/>
      <c r="E52" s="24">
        <v>15</v>
      </c>
      <c r="F52" s="15"/>
      <c r="G52" s="23"/>
      <c r="H52" s="15"/>
      <c r="I52" s="16"/>
      <c r="J52" s="16"/>
      <c r="K52" s="16"/>
    </row>
    <row r="53" spans="1:11" ht="32.25" customHeight="1">
      <c r="A53" s="15"/>
      <c r="B53" s="90" t="s">
        <v>71</v>
      </c>
      <c r="C53" s="88"/>
      <c r="D53" s="89"/>
      <c r="E53" s="24">
        <v>10</v>
      </c>
      <c r="F53" s="15"/>
      <c r="G53" s="23"/>
      <c r="H53" s="15"/>
      <c r="I53" s="16"/>
      <c r="J53" s="16"/>
      <c r="K53" s="16"/>
    </row>
    <row r="54" spans="1:11" ht="32.25" customHeight="1">
      <c r="A54" s="15"/>
      <c r="B54" s="90" t="s">
        <v>72</v>
      </c>
      <c r="C54" s="88"/>
      <c r="D54" s="89"/>
      <c r="E54" s="24">
        <v>5</v>
      </c>
      <c r="F54" s="15"/>
      <c r="G54" s="23"/>
      <c r="H54" s="15"/>
      <c r="I54" s="16"/>
      <c r="J54" s="16"/>
      <c r="K54" s="16"/>
    </row>
    <row r="55" spans="1:11" ht="32.25" customHeight="1">
      <c r="A55" s="15"/>
      <c r="B55" s="90" t="s">
        <v>73</v>
      </c>
      <c r="C55" s="88"/>
      <c r="D55" s="89"/>
      <c r="E55" s="24">
        <v>0</v>
      </c>
      <c r="F55" s="15"/>
      <c r="G55" s="23"/>
      <c r="H55" s="15"/>
      <c r="I55" s="16"/>
      <c r="J55" s="16"/>
      <c r="K55" s="16"/>
    </row>
    <row r="56" spans="1:11" ht="52.5" customHeight="1">
      <c r="A56" s="15">
        <v>13</v>
      </c>
      <c r="B56" s="87" t="s">
        <v>182</v>
      </c>
      <c r="C56" s="88"/>
      <c r="D56" s="89"/>
      <c r="E56" s="12">
        <v>30</v>
      </c>
      <c r="F56" s="15"/>
      <c r="G56" s="23"/>
      <c r="H56" s="15"/>
      <c r="I56" s="16"/>
      <c r="J56" s="16"/>
      <c r="K56" s="16"/>
    </row>
    <row r="57" spans="1:11" ht="52.5" customHeight="1">
      <c r="A57" s="15"/>
      <c r="B57" s="90" t="s">
        <v>75</v>
      </c>
      <c r="C57" s="88"/>
      <c r="D57" s="89"/>
      <c r="E57" s="24">
        <v>30</v>
      </c>
      <c r="F57" s="15"/>
      <c r="G57" s="23"/>
      <c r="H57" s="15"/>
      <c r="I57" s="16"/>
      <c r="J57" s="16"/>
      <c r="K57" s="16"/>
    </row>
    <row r="58" spans="1:11" ht="50.25" customHeight="1">
      <c r="A58" s="15"/>
      <c r="B58" s="90" t="s">
        <v>76</v>
      </c>
      <c r="C58" s="88"/>
      <c r="D58" s="89"/>
      <c r="E58" s="24">
        <v>25</v>
      </c>
      <c r="F58" s="15"/>
      <c r="G58" s="23"/>
      <c r="H58" s="15"/>
      <c r="I58" s="16"/>
      <c r="J58" s="16"/>
      <c r="K58" s="16"/>
    </row>
    <row r="59" spans="1:11" ht="50.25" customHeight="1">
      <c r="A59" s="15"/>
      <c r="B59" s="90" t="s">
        <v>77</v>
      </c>
      <c r="C59" s="88"/>
      <c r="D59" s="89"/>
      <c r="E59" s="24">
        <v>20</v>
      </c>
      <c r="F59" s="15"/>
      <c r="G59" s="23"/>
      <c r="H59" s="15"/>
      <c r="I59" s="16"/>
      <c r="J59" s="16"/>
      <c r="K59" s="16"/>
    </row>
    <row r="60" spans="1:11" ht="50.25" customHeight="1">
      <c r="A60" s="15"/>
      <c r="B60" s="90" t="s">
        <v>78</v>
      </c>
      <c r="C60" s="88"/>
      <c r="D60" s="89"/>
      <c r="E60" s="24">
        <v>15</v>
      </c>
      <c r="F60" s="15"/>
      <c r="G60" s="23"/>
      <c r="H60" s="15"/>
      <c r="I60" s="16"/>
      <c r="J60" s="16"/>
      <c r="K60" s="16"/>
    </row>
    <row r="61" spans="1:11" ht="50.25" customHeight="1">
      <c r="A61" s="15"/>
      <c r="B61" s="90" t="s">
        <v>79</v>
      </c>
      <c r="C61" s="88"/>
      <c r="D61" s="89"/>
      <c r="E61" s="24">
        <v>10</v>
      </c>
      <c r="F61" s="15"/>
      <c r="G61" s="23"/>
      <c r="H61" s="15"/>
      <c r="I61" s="16"/>
      <c r="J61" s="16"/>
      <c r="K61" s="16"/>
    </row>
    <row r="62" spans="1:11" ht="34.5" customHeight="1">
      <c r="A62" s="15"/>
      <c r="B62" s="90" t="s">
        <v>80</v>
      </c>
      <c r="C62" s="88"/>
      <c r="D62" s="89"/>
      <c r="E62" s="15">
        <v>0</v>
      </c>
      <c r="F62" s="15"/>
      <c r="G62" s="15"/>
      <c r="H62" s="15"/>
      <c r="I62" s="16"/>
      <c r="J62" s="16"/>
      <c r="K62" s="16"/>
    </row>
    <row r="63" spans="1:11" ht="25.5" customHeight="1">
      <c r="A63" s="8"/>
      <c r="B63" s="93" t="s">
        <v>81</v>
      </c>
      <c r="C63" s="88"/>
      <c r="D63" s="89"/>
      <c r="E63" s="8">
        <f t="shared" ref="E63:F63" si="0">E14+E32+E45</f>
        <v>100</v>
      </c>
      <c r="F63" s="25">
        <f t="shared" si="0"/>
        <v>20</v>
      </c>
      <c r="G63" s="36"/>
      <c r="H63" s="36"/>
      <c r="I63" s="4"/>
      <c r="J63" s="4"/>
      <c r="K63" s="4"/>
    </row>
    <row r="64" spans="1:11" ht="25.5" customHeight="1">
      <c r="A64" s="27"/>
      <c r="B64" s="94" t="s">
        <v>82</v>
      </c>
      <c r="C64" s="88"/>
      <c r="D64" s="89"/>
      <c r="E64" s="27"/>
      <c r="F64" s="28"/>
      <c r="G64" s="28"/>
      <c r="H64" s="28"/>
      <c r="I64" s="1"/>
      <c r="J64" s="1"/>
      <c r="K64" s="1"/>
    </row>
    <row r="65" spans="1:11" ht="53.25" customHeight="1">
      <c r="A65" s="27"/>
      <c r="B65" s="93" t="s">
        <v>183</v>
      </c>
      <c r="C65" s="88"/>
      <c r="D65" s="89"/>
      <c r="E65" s="8">
        <f>E63-E64</f>
        <v>100</v>
      </c>
      <c r="F65" s="25">
        <f>ROUND(F63-F64,1)</f>
        <v>20</v>
      </c>
      <c r="G65" s="36"/>
      <c r="H65" s="36"/>
      <c r="I65" s="1"/>
      <c r="J65" s="1"/>
      <c r="K65" s="1"/>
    </row>
    <row r="66" spans="1:11" ht="15" customHeight="1">
      <c r="A66" s="1"/>
      <c r="B66" s="4"/>
      <c r="C66" s="4"/>
      <c r="D66" s="4"/>
      <c r="E66" s="1"/>
      <c r="F66" s="1"/>
      <c r="G66" s="1"/>
      <c r="H66" s="1"/>
      <c r="I66" s="1"/>
      <c r="J66" s="1"/>
      <c r="K66" s="1"/>
    </row>
    <row r="67" spans="1:11" ht="15" customHeight="1">
      <c r="A67" s="1"/>
      <c r="B67" s="4"/>
      <c r="C67" s="4"/>
      <c r="D67" s="4"/>
      <c r="E67" s="1"/>
      <c r="F67" s="1"/>
      <c r="G67" s="1"/>
      <c r="H67" s="1"/>
      <c r="I67" s="1"/>
      <c r="J67" s="1"/>
      <c r="K67" s="1"/>
    </row>
    <row r="68" spans="1:11" ht="30.75" customHeight="1">
      <c r="A68" s="1"/>
      <c r="B68" s="95" t="s">
        <v>84</v>
      </c>
      <c r="C68" s="96"/>
      <c r="D68" s="96"/>
      <c r="E68" s="1"/>
      <c r="F68" s="1"/>
      <c r="G68" s="1"/>
      <c r="H68" s="1"/>
      <c r="I68" s="1"/>
      <c r="J68" s="1"/>
      <c r="K68" s="1"/>
    </row>
    <row r="69" spans="1:11" ht="32.25" customHeight="1">
      <c r="A69" s="98" t="s">
        <v>85</v>
      </c>
      <c r="B69" s="99"/>
      <c r="C69" s="100"/>
      <c r="D69" s="91" t="s">
        <v>86</v>
      </c>
      <c r="E69" s="106" t="s">
        <v>87</v>
      </c>
      <c r="F69" s="89"/>
      <c r="G69" s="106" t="s">
        <v>184</v>
      </c>
      <c r="H69" s="89"/>
      <c r="I69" s="6"/>
      <c r="J69" s="6"/>
      <c r="K69" s="6"/>
    </row>
    <row r="70" spans="1:11" ht="63" customHeight="1">
      <c r="A70" s="101"/>
      <c r="B70" s="102"/>
      <c r="C70" s="103"/>
      <c r="D70" s="92"/>
      <c r="E70" s="9" t="s">
        <v>89</v>
      </c>
      <c r="F70" s="9" t="s">
        <v>90</v>
      </c>
      <c r="G70" s="9" t="s">
        <v>91</v>
      </c>
      <c r="H70" s="9" t="s">
        <v>92</v>
      </c>
      <c r="I70" s="6"/>
      <c r="J70" s="6"/>
      <c r="K70" s="6"/>
    </row>
    <row r="71" spans="1:11" ht="33.75" customHeight="1">
      <c r="A71" s="104" t="s">
        <v>93</v>
      </c>
      <c r="B71" s="88"/>
      <c r="C71" s="89"/>
      <c r="D71" s="15" t="s">
        <v>94</v>
      </c>
      <c r="E71" s="20" t="str">
        <f>IF(AND(90&lt;=F65,F65&lt;100),F65,"")</f>
        <v/>
      </c>
      <c r="F71" s="20" t="str">
        <f>IF(AND(90&lt;=G65,G65&lt;=100),G65,"")</f>
        <v/>
      </c>
      <c r="G71" s="20" t="str">
        <f t="shared" ref="G71:H71" si="1">IF(ISNUMBER(E71)=TRUE,"X","")</f>
        <v/>
      </c>
      <c r="H71" s="20" t="str">
        <f t="shared" si="1"/>
        <v/>
      </c>
      <c r="I71" s="1"/>
      <c r="J71" s="1"/>
      <c r="K71" s="1"/>
    </row>
    <row r="72" spans="1:11" ht="51" customHeight="1">
      <c r="A72" s="104" t="s">
        <v>95</v>
      </c>
      <c r="B72" s="88"/>
      <c r="C72" s="89"/>
      <c r="D72" s="15" t="s">
        <v>96</v>
      </c>
      <c r="E72" s="20" t="str">
        <f t="shared" ref="E72:F72" si="2">IF(AND(75&lt;=F65,F65&lt;90),F65,"")</f>
        <v/>
      </c>
      <c r="F72" s="20" t="str">
        <f t="shared" si="2"/>
        <v/>
      </c>
      <c r="G72" s="20" t="str">
        <f t="shared" ref="G72:H72" si="3">IF(ISNUMBER(E72)=TRUE,"X","")</f>
        <v/>
      </c>
      <c r="H72" s="20" t="str">
        <f t="shared" si="3"/>
        <v/>
      </c>
      <c r="I72" s="1"/>
      <c r="J72" s="1"/>
      <c r="K72" s="1"/>
    </row>
    <row r="73" spans="1:11" ht="54" customHeight="1">
      <c r="A73" s="104" t="s">
        <v>97</v>
      </c>
      <c r="B73" s="88"/>
      <c r="C73" s="89"/>
      <c r="D73" s="15" t="s">
        <v>98</v>
      </c>
      <c r="E73" s="20" t="str">
        <f t="shared" ref="E73:F73" si="4">IF(AND(50&lt;=F65,F65&lt;75),F65,"")</f>
        <v/>
      </c>
      <c r="F73" s="20" t="str">
        <f t="shared" si="4"/>
        <v/>
      </c>
      <c r="G73" s="20" t="str">
        <f t="shared" ref="G73:H73" si="5">IF(ISNUMBER(E73)=TRUE,"X","")</f>
        <v/>
      </c>
      <c r="H73" s="20" t="str">
        <f t="shared" si="5"/>
        <v/>
      </c>
      <c r="I73" s="1"/>
      <c r="J73" s="1"/>
      <c r="K73" s="1"/>
    </row>
    <row r="74" spans="1:11" ht="40.5" customHeight="1">
      <c r="A74" s="104" t="s">
        <v>99</v>
      </c>
      <c r="B74" s="88"/>
      <c r="C74" s="89"/>
      <c r="D74" s="15" t="s">
        <v>100</v>
      </c>
      <c r="E74" s="30">
        <f t="shared" ref="E74:F74" si="6">IF(AND(0&lt;F65,F65&lt;50),F65,"")</f>
        <v>20</v>
      </c>
      <c r="F74" s="20" t="str">
        <f t="shared" si="6"/>
        <v/>
      </c>
      <c r="G74" s="20" t="str">
        <f t="shared" ref="G74:H74" si="7">IF(ISNUMBER(E74)=TRUE,"X","")</f>
        <v>X</v>
      </c>
      <c r="H74" s="20" t="str">
        <f t="shared" si="7"/>
        <v/>
      </c>
      <c r="I74" s="1"/>
      <c r="J74" s="1"/>
      <c r="K74" s="1"/>
    </row>
    <row r="75" spans="1:11" ht="15.75" customHeight="1">
      <c r="A75" s="1"/>
      <c r="B75" s="2"/>
      <c r="C75" s="1"/>
      <c r="D75" s="1"/>
      <c r="E75" s="1"/>
      <c r="F75" s="1"/>
      <c r="G75" s="1"/>
      <c r="H75" s="1"/>
      <c r="I75" s="1"/>
      <c r="J75" s="1"/>
      <c r="K75" s="1"/>
    </row>
    <row r="76" spans="1:11" ht="20.25" customHeight="1">
      <c r="A76" s="31"/>
      <c r="B76" s="32"/>
      <c r="C76" s="31"/>
      <c r="D76" s="105" t="s">
        <v>101</v>
      </c>
      <c r="E76" s="96"/>
      <c r="F76" s="96"/>
      <c r="G76" s="96"/>
      <c r="H76" s="96"/>
      <c r="I76" s="31"/>
      <c r="J76" s="31"/>
      <c r="K76" s="31"/>
    </row>
    <row r="77" spans="1:11" ht="35.25" customHeight="1">
      <c r="A77" s="4"/>
      <c r="B77" s="4"/>
      <c r="C77" s="4"/>
      <c r="D77" s="107" t="s">
        <v>185</v>
      </c>
      <c r="E77" s="96"/>
      <c r="F77" s="96"/>
      <c r="G77" s="96"/>
      <c r="H77" s="96"/>
      <c r="I77" s="4"/>
      <c r="J77" s="4"/>
      <c r="K77" s="4"/>
    </row>
    <row r="78" spans="1:11" ht="15.75" customHeight="1">
      <c r="A78" s="1"/>
      <c r="B78" s="2"/>
      <c r="C78" s="1"/>
      <c r="D78" s="33"/>
      <c r="E78" s="33"/>
      <c r="F78" s="33"/>
      <c r="G78" s="33"/>
      <c r="H78" s="33"/>
      <c r="I78" s="1"/>
      <c r="J78" s="1"/>
      <c r="K78" s="1"/>
    </row>
    <row r="79" spans="1:11" ht="15.75" customHeight="1">
      <c r="A79" s="1"/>
      <c r="B79" s="2"/>
      <c r="C79" s="1"/>
      <c r="D79" s="1"/>
      <c r="E79" s="1"/>
      <c r="F79" s="1"/>
      <c r="G79" s="1"/>
      <c r="H79" s="1"/>
      <c r="I79" s="1"/>
      <c r="J79" s="1"/>
      <c r="K79" s="1"/>
    </row>
    <row r="80" spans="1:11" ht="15.75" customHeight="1">
      <c r="A80" s="1"/>
      <c r="B80" s="2"/>
      <c r="C80" s="1"/>
      <c r="D80" s="1"/>
      <c r="E80" s="1"/>
      <c r="F80" s="1"/>
      <c r="G80" s="1"/>
      <c r="H80" s="1"/>
      <c r="I80" s="1"/>
      <c r="J80" s="1"/>
      <c r="K80" s="1"/>
    </row>
    <row r="81" spans="1:11" ht="15.75" customHeight="1">
      <c r="A81" s="1"/>
      <c r="B81" s="2"/>
      <c r="C81" s="1"/>
      <c r="D81" s="1"/>
      <c r="E81" s="1"/>
      <c r="F81" s="1"/>
      <c r="G81" s="1"/>
      <c r="H81" s="1"/>
      <c r="I81" s="1"/>
      <c r="J81" s="1"/>
      <c r="K81" s="1"/>
    </row>
    <row r="82" spans="1:11" ht="24.75" customHeight="1">
      <c r="A82" s="1"/>
      <c r="B82" s="108" t="s">
        <v>103</v>
      </c>
      <c r="C82" s="102"/>
      <c r="D82" s="102"/>
      <c r="E82" s="102"/>
      <c r="F82" s="102"/>
      <c r="G82" s="102"/>
      <c r="H82" s="102"/>
      <c r="I82" s="1"/>
      <c r="J82" s="1"/>
      <c r="K82" s="1"/>
    </row>
    <row r="83" spans="1:11" ht="106.5" customHeight="1">
      <c r="A83" s="1"/>
      <c r="B83" s="109" t="s">
        <v>104</v>
      </c>
      <c r="C83" s="88"/>
      <c r="D83" s="88"/>
      <c r="E83" s="88"/>
      <c r="F83" s="88"/>
      <c r="G83" s="88"/>
      <c r="H83" s="89"/>
      <c r="I83" s="1"/>
      <c r="J83" s="1"/>
      <c r="K83" s="1"/>
    </row>
    <row r="84" spans="1:11" ht="24.75" customHeight="1">
      <c r="A84" s="1"/>
      <c r="B84" s="34"/>
      <c r="C84" s="1"/>
      <c r="D84" s="110" t="s">
        <v>186</v>
      </c>
      <c r="E84" s="99"/>
      <c r="F84" s="99"/>
      <c r="G84" s="99"/>
      <c r="H84" s="99"/>
      <c r="I84" s="1"/>
      <c r="J84" s="1"/>
      <c r="K84" s="1"/>
    </row>
    <row r="85" spans="1:11" ht="21" customHeight="1">
      <c r="A85" s="1"/>
      <c r="B85" s="35"/>
      <c r="C85" s="1"/>
      <c r="D85" s="97" t="s">
        <v>137</v>
      </c>
      <c r="E85" s="96"/>
      <c r="F85" s="96"/>
      <c r="G85" s="96"/>
      <c r="H85" s="96"/>
      <c r="I85" s="1"/>
      <c r="J85" s="1"/>
      <c r="K85" s="1"/>
    </row>
    <row r="86" spans="1:11" ht="15.75" customHeight="1">
      <c r="A86" s="1"/>
      <c r="B86" s="2"/>
      <c r="C86" s="1"/>
      <c r="D86" s="1"/>
      <c r="E86" s="1"/>
      <c r="F86" s="1"/>
      <c r="G86" s="1"/>
      <c r="H86" s="1"/>
      <c r="I86" s="1"/>
      <c r="J86" s="1"/>
      <c r="K86" s="1"/>
    </row>
    <row r="87" spans="1:11" ht="15.75" customHeight="1">
      <c r="A87" s="1"/>
      <c r="B87" s="2"/>
      <c r="C87" s="1"/>
      <c r="D87" s="1"/>
      <c r="E87" s="1"/>
      <c r="F87" s="1"/>
      <c r="G87" s="1"/>
      <c r="H87" s="1"/>
      <c r="I87" s="1"/>
      <c r="J87" s="1"/>
      <c r="K87" s="1"/>
    </row>
    <row r="88" spans="1:11" ht="15.75" customHeight="1">
      <c r="A88" s="1"/>
      <c r="B88" s="2"/>
      <c r="C88" s="1"/>
      <c r="D88" s="1"/>
      <c r="E88" s="1"/>
      <c r="F88" s="1"/>
      <c r="G88" s="1"/>
      <c r="H88" s="1"/>
      <c r="I88" s="1"/>
      <c r="J88" s="1"/>
      <c r="K88" s="1"/>
    </row>
    <row r="89" spans="1:11" ht="15.75" customHeight="1">
      <c r="A89" s="1"/>
      <c r="B89" s="2"/>
      <c r="C89" s="1"/>
      <c r="D89" s="1"/>
      <c r="E89" s="1"/>
      <c r="F89" s="1"/>
      <c r="G89" s="1"/>
      <c r="H89" s="1"/>
      <c r="I89" s="1"/>
      <c r="J89" s="1"/>
      <c r="K89" s="1"/>
    </row>
    <row r="90" spans="1:11" ht="15.75" customHeight="1">
      <c r="A90" s="1"/>
      <c r="B90" s="2"/>
      <c r="C90" s="1"/>
      <c r="D90" s="1"/>
      <c r="E90" s="1"/>
      <c r="F90" s="1"/>
      <c r="G90" s="1"/>
      <c r="H90" s="1"/>
      <c r="I90" s="1"/>
      <c r="J90" s="1"/>
      <c r="K90" s="1"/>
    </row>
    <row r="91" spans="1:11" ht="15.75" customHeight="1">
      <c r="A91" s="1"/>
      <c r="B91" s="2"/>
      <c r="C91" s="1"/>
      <c r="D91" s="1"/>
      <c r="E91" s="1"/>
      <c r="F91" s="1"/>
      <c r="G91" s="1"/>
      <c r="H91" s="1"/>
      <c r="I91" s="1"/>
      <c r="J91" s="1"/>
      <c r="K91" s="1"/>
    </row>
    <row r="92" spans="1:11" ht="15.75" customHeight="1">
      <c r="A92" s="1"/>
      <c r="B92" s="2"/>
      <c r="C92" s="1"/>
      <c r="D92" s="1"/>
      <c r="E92" s="1"/>
      <c r="F92" s="1"/>
      <c r="G92" s="1"/>
      <c r="H92" s="1"/>
      <c r="I92" s="1"/>
      <c r="J92" s="1"/>
      <c r="K92" s="1"/>
    </row>
    <row r="93" spans="1:11" ht="15.75" customHeight="1">
      <c r="A93" s="1"/>
      <c r="B93" s="2"/>
      <c r="C93" s="1"/>
      <c r="D93" s="1"/>
      <c r="E93" s="1"/>
      <c r="F93" s="1"/>
      <c r="G93" s="1"/>
      <c r="H93" s="1"/>
      <c r="I93" s="1"/>
      <c r="J93" s="1"/>
      <c r="K93" s="1"/>
    </row>
    <row r="94" spans="1:11" ht="15.75" customHeight="1">
      <c r="A94" s="1"/>
      <c r="B94" s="2"/>
      <c r="C94" s="1"/>
      <c r="D94" s="1"/>
      <c r="E94" s="1"/>
      <c r="F94" s="1"/>
      <c r="G94" s="1"/>
      <c r="H94" s="1"/>
      <c r="I94" s="1"/>
      <c r="J94" s="1"/>
      <c r="K94" s="1"/>
    </row>
    <row r="95" spans="1:11" ht="15.75" customHeight="1">
      <c r="A95" s="1"/>
      <c r="B95" s="2"/>
      <c r="C95" s="1"/>
      <c r="D95" s="1"/>
      <c r="E95" s="1"/>
      <c r="F95" s="1"/>
      <c r="G95" s="1"/>
      <c r="H95" s="1"/>
      <c r="I95" s="1"/>
      <c r="J95" s="1"/>
      <c r="K95" s="1"/>
    </row>
    <row r="96" spans="1:11" ht="15.75" customHeight="1">
      <c r="A96" s="1"/>
      <c r="B96" s="2"/>
      <c r="C96" s="1"/>
      <c r="D96" s="1"/>
      <c r="E96" s="1"/>
      <c r="F96" s="1"/>
      <c r="G96" s="1"/>
      <c r="H96" s="1"/>
      <c r="I96" s="1"/>
      <c r="J96" s="1"/>
      <c r="K96" s="1"/>
    </row>
    <row r="97" spans="1:11" ht="15.75" customHeight="1">
      <c r="A97" s="1"/>
      <c r="B97" s="2"/>
      <c r="C97" s="1"/>
      <c r="D97" s="1"/>
      <c r="E97" s="1"/>
      <c r="F97" s="1"/>
      <c r="G97" s="1"/>
      <c r="H97" s="1"/>
      <c r="I97" s="1"/>
      <c r="J97" s="1"/>
      <c r="K97" s="1"/>
    </row>
    <row r="98" spans="1:11" ht="15.75" customHeight="1">
      <c r="A98" s="1"/>
      <c r="B98" s="2"/>
      <c r="C98" s="1"/>
      <c r="D98" s="1"/>
      <c r="E98" s="1"/>
      <c r="F98" s="1"/>
      <c r="G98" s="1"/>
      <c r="H98" s="1"/>
      <c r="I98" s="1"/>
      <c r="J98" s="1"/>
      <c r="K98" s="1"/>
    </row>
    <row r="99" spans="1:11" ht="15.75" customHeight="1">
      <c r="A99" s="1"/>
      <c r="B99" s="2"/>
      <c r="C99" s="1"/>
      <c r="D99" s="1"/>
      <c r="E99" s="1"/>
      <c r="F99" s="1"/>
      <c r="G99" s="1"/>
      <c r="H99" s="1"/>
      <c r="I99" s="1"/>
      <c r="J99" s="1"/>
      <c r="K99" s="1"/>
    </row>
    <row r="100" spans="1:11" ht="15.75" customHeight="1">
      <c r="A100" s="1"/>
      <c r="B100" s="2"/>
      <c r="C100" s="1"/>
      <c r="D100" s="1"/>
      <c r="E100" s="1"/>
      <c r="F100" s="1"/>
      <c r="G100" s="1"/>
      <c r="H100" s="1"/>
      <c r="I100" s="1"/>
      <c r="J100" s="1"/>
      <c r="K100" s="1"/>
    </row>
  </sheetData>
  <autoFilter ref="A12:H65" xr:uid="{00000000-0009-0000-0000-000003000000}"/>
  <mergeCells count="76">
    <mergeCell ref="B35:D35"/>
    <mergeCell ref="B37:D37"/>
    <mergeCell ref="B49:D49"/>
    <mergeCell ref="B50:D50"/>
    <mergeCell ref="B43:D43"/>
    <mergeCell ref="B36:D36"/>
    <mergeCell ref="B38:D38"/>
    <mergeCell ref="B41:D41"/>
    <mergeCell ref="B42:D42"/>
    <mergeCell ref="B44:D44"/>
    <mergeCell ref="B45:D45"/>
    <mergeCell ref="B46:D46"/>
    <mergeCell ref="B47:D47"/>
    <mergeCell ref="B48:D48"/>
    <mergeCell ref="B40:D40"/>
    <mergeCell ref="B39:D39"/>
    <mergeCell ref="B34:D34"/>
    <mergeCell ref="B29:D29"/>
    <mergeCell ref="B28:D28"/>
    <mergeCell ref="B30:D30"/>
    <mergeCell ref="B31:D31"/>
    <mergeCell ref="B32:D32"/>
    <mergeCell ref="B33:D33"/>
    <mergeCell ref="A2:C2"/>
    <mergeCell ref="D2:H2"/>
    <mergeCell ref="A3:B3"/>
    <mergeCell ref="A5:H5"/>
    <mergeCell ref="B7:H7"/>
    <mergeCell ref="B8:H8"/>
    <mergeCell ref="B9:H9"/>
    <mergeCell ref="B12:D12"/>
    <mergeCell ref="B13:D13"/>
    <mergeCell ref="B14:D14"/>
    <mergeCell ref="B15:D15"/>
    <mergeCell ref="B16:D16"/>
    <mergeCell ref="B17:D17"/>
    <mergeCell ref="B18:D18"/>
    <mergeCell ref="A72:C72"/>
    <mergeCell ref="B51:D51"/>
    <mergeCell ref="B52:D52"/>
    <mergeCell ref="B68:D68"/>
    <mergeCell ref="B53:D53"/>
    <mergeCell ref="B54:D54"/>
    <mergeCell ref="B62:D62"/>
    <mergeCell ref="B55:D55"/>
    <mergeCell ref="B56:D56"/>
    <mergeCell ref="B63:D63"/>
    <mergeCell ref="B64:D64"/>
    <mergeCell ref="B65:D65"/>
    <mergeCell ref="E69:F69"/>
    <mergeCell ref="G69:H69"/>
    <mergeCell ref="A73:C73"/>
    <mergeCell ref="A71:C71"/>
    <mergeCell ref="D85:H85"/>
    <mergeCell ref="D84:H84"/>
    <mergeCell ref="D76:H76"/>
    <mergeCell ref="D77:H77"/>
    <mergeCell ref="A74:C74"/>
    <mergeCell ref="B82:H82"/>
    <mergeCell ref="B83:H83"/>
    <mergeCell ref="D69:D70"/>
    <mergeCell ref="A69:C70"/>
    <mergeCell ref="B57:D57"/>
    <mergeCell ref="B58:D58"/>
    <mergeCell ref="B59:D59"/>
    <mergeCell ref="B60:D60"/>
    <mergeCell ref="B61:D61"/>
    <mergeCell ref="B26:D26"/>
    <mergeCell ref="B27:D27"/>
    <mergeCell ref="B19:D19"/>
    <mergeCell ref="B20:D20"/>
    <mergeCell ref="B21:D21"/>
    <mergeCell ref="B22:D22"/>
    <mergeCell ref="B23:D23"/>
    <mergeCell ref="B24:D24"/>
    <mergeCell ref="B25:D25"/>
  </mergeCells>
  <pageMargins left="0.7" right="0.7" top="0.75" bottom="0.75" header="0" footer="0"/>
  <pageSetup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K100"/>
  <sheetViews>
    <sheetView workbookViewId="0"/>
  </sheetViews>
  <sheetFormatPr defaultColWidth="14.453125" defaultRowHeight="15" customHeight="1"/>
  <cols>
    <col min="1" max="1" width="5.453125" customWidth="1"/>
    <col min="2" max="2" width="27.26953125" customWidth="1"/>
    <col min="3" max="3" width="11" customWidth="1"/>
    <col min="4" max="4" width="10.54296875" customWidth="1"/>
    <col min="5" max="5" width="11.54296875" customWidth="1"/>
    <col min="6" max="6" width="10.54296875" customWidth="1"/>
    <col min="7" max="8" width="10.26953125" customWidth="1"/>
    <col min="9" max="11" width="8" customWidth="1"/>
  </cols>
  <sheetData>
    <row r="1" spans="1:11" ht="15.75" customHeight="1">
      <c r="A1" s="1"/>
      <c r="B1" s="2"/>
      <c r="C1" s="1"/>
      <c r="D1" s="1"/>
      <c r="E1" s="1"/>
      <c r="F1" s="1"/>
      <c r="G1" s="1"/>
      <c r="H1" s="3" t="s">
        <v>187</v>
      </c>
      <c r="I1" s="1"/>
      <c r="J1" s="1"/>
      <c r="K1" s="1"/>
    </row>
    <row r="2" spans="1:11" ht="48.75" customHeight="1">
      <c r="A2" s="107" t="s">
        <v>188</v>
      </c>
      <c r="B2" s="96"/>
      <c r="C2" s="96"/>
      <c r="D2" s="107" t="s">
        <v>2</v>
      </c>
      <c r="E2" s="96"/>
      <c r="F2" s="96"/>
      <c r="G2" s="96"/>
      <c r="H2" s="96"/>
      <c r="I2" s="4"/>
      <c r="J2" s="4"/>
      <c r="K2" s="4"/>
    </row>
    <row r="3" spans="1:11" ht="8.25" customHeight="1">
      <c r="A3" s="97"/>
      <c r="B3" s="96"/>
      <c r="C3" s="4"/>
      <c r="D3" s="5"/>
      <c r="E3" s="5"/>
      <c r="F3" s="5"/>
      <c r="G3" s="5"/>
      <c r="H3" s="5"/>
      <c r="I3" s="4"/>
      <c r="J3" s="4"/>
      <c r="K3" s="4"/>
    </row>
    <row r="4" spans="1:11" ht="13.5" customHeight="1">
      <c r="A4" s="1"/>
      <c r="B4" s="1"/>
      <c r="C4" s="1"/>
      <c r="D4" s="1"/>
      <c r="E4" s="1"/>
      <c r="F4" s="1"/>
      <c r="G4" s="1"/>
      <c r="H4" s="1"/>
      <c r="I4" s="1"/>
      <c r="J4" s="1"/>
      <c r="K4" s="1"/>
    </row>
    <row r="5" spans="1:11" ht="63.75" customHeight="1">
      <c r="A5" s="111" t="s">
        <v>189</v>
      </c>
      <c r="B5" s="96"/>
      <c r="C5" s="96"/>
      <c r="D5" s="96"/>
      <c r="E5" s="96"/>
      <c r="F5" s="96"/>
      <c r="G5" s="96"/>
      <c r="H5" s="96"/>
      <c r="I5" s="1"/>
      <c r="J5" s="1"/>
      <c r="K5" s="1"/>
    </row>
    <row r="6" spans="1:11" ht="12" customHeight="1">
      <c r="A6" s="1"/>
      <c r="B6" s="2"/>
      <c r="C6" s="1"/>
      <c r="D6" s="1"/>
      <c r="E6" s="1"/>
      <c r="F6" s="1"/>
      <c r="G6" s="1"/>
      <c r="H6" s="1"/>
      <c r="I6" s="1"/>
      <c r="J6" s="1"/>
      <c r="K6" s="1"/>
    </row>
    <row r="7" spans="1:11" ht="19.5" customHeight="1">
      <c r="A7" s="6"/>
      <c r="B7" s="95" t="s">
        <v>4</v>
      </c>
      <c r="C7" s="96"/>
      <c r="D7" s="96"/>
      <c r="E7" s="96"/>
      <c r="F7" s="96"/>
      <c r="G7" s="96"/>
      <c r="H7" s="96"/>
      <c r="I7" s="6"/>
      <c r="J7" s="6"/>
      <c r="K7" s="6"/>
    </row>
    <row r="8" spans="1:11" ht="19.5" customHeight="1">
      <c r="A8" s="6"/>
      <c r="B8" s="95" t="s">
        <v>190</v>
      </c>
      <c r="C8" s="96"/>
      <c r="D8" s="96"/>
      <c r="E8" s="96"/>
      <c r="F8" s="96"/>
      <c r="G8" s="96"/>
      <c r="H8" s="96"/>
      <c r="I8" s="6"/>
      <c r="J8" s="6"/>
      <c r="K8" s="6"/>
    </row>
    <row r="9" spans="1:11" ht="19.5" customHeight="1">
      <c r="A9" s="6"/>
      <c r="B9" s="95" t="s">
        <v>191</v>
      </c>
      <c r="C9" s="96"/>
      <c r="D9" s="96"/>
      <c r="E9" s="96"/>
      <c r="F9" s="96"/>
      <c r="G9" s="96"/>
      <c r="H9" s="96"/>
      <c r="I9" s="6"/>
      <c r="J9" s="6"/>
      <c r="K9" s="6"/>
    </row>
    <row r="10" spans="1:11" ht="11.25" customHeight="1">
      <c r="A10" s="6"/>
      <c r="B10" s="7"/>
      <c r="C10" s="7"/>
      <c r="D10" s="6"/>
      <c r="E10" s="6"/>
      <c r="F10" s="6"/>
      <c r="G10" s="6"/>
      <c r="H10" s="6"/>
      <c r="I10" s="6"/>
      <c r="J10" s="6"/>
      <c r="K10" s="6"/>
    </row>
    <row r="11" spans="1:11" ht="56.25" customHeight="1">
      <c r="A11" s="8" t="s">
        <v>8</v>
      </c>
      <c r="B11" s="93" t="s">
        <v>9</v>
      </c>
      <c r="C11" s="88"/>
      <c r="D11" s="89"/>
      <c r="E11" s="8" t="s">
        <v>10</v>
      </c>
      <c r="F11" s="9" t="s">
        <v>11</v>
      </c>
      <c r="G11" s="9" t="s">
        <v>12</v>
      </c>
      <c r="H11" s="8" t="s">
        <v>13</v>
      </c>
      <c r="I11" s="4"/>
      <c r="J11" s="4"/>
      <c r="K11" s="4"/>
    </row>
    <row r="12" spans="1:11" ht="16.5" customHeight="1">
      <c r="A12" s="10" t="s">
        <v>14</v>
      </c>
      <c r="B12" s="113" t="s">
        <v>15</v>
      </c>
      <c r="C12" s="88"/>
      <c r="D12" s="89"/>
      <c r="E12" s="10" t="s">
        <v>16</v>
      </c>
      <c r="F12" s="10" t="s">
        <v>17</v>
      </c>
      <c r="G12" s="10" t="s">
        <v>18</v>
      </c>
      <c r="H12" s="10" t="s">
        <v>19</v>
      </c>
      <c r="I12" s="11"/>
      <c r="J12" s="11"/>
      <c r="K12" s="11"/>
    </row>
    <row r="13" spans="1:11" ht="84" customHeight="1">
      <c r="A13" s="8" t="s">
        <v>20</v>
      </c>
      <c r="B13" s="87" t="s">
        <v>192</v>
      </c>
      <c r="C13" s="88"/>
      <c r="D13" s="89"/>
      <c r="E13" s="12">
        <f>E14+E18+E24+E27</f>
        <v>20</v>
      </c>
      <c r="F13" s="13">
        <f>ROUND(F14+F18+F24+F27,1)</f>
        <v>20</v>
      </c>
      <c r="G13" s="14"/>
      <c r="H13" s="8"/>
      <c r="I13" s="4"/>
      <c r="J13" s="4"/>
      <c r="K13" s="4"/>
    </row>
    <row r="14" spans="1:11" ht="27" customHeight="1">
      <c r="A14" s="15">
        <v>1</v>
      </c>
      <c r="B14" s="116" t="s">
        <v>22</v>
      </c>
      <c r="C14" s="88"/>
      <c r="D14" s="89"/>
      <c r="E14" s="12">
        <f>5-(E15+E16+E17)</f>
        <v>5</v>
      </c>
      <c r="F14" s="13">
        <f>ROUND(5-(F15+F16+F17),1)</f>
        <v>5</v>
      </c>
      <c r="G14" s="14"/>
      <c r="H14" s="15"/>
      <c r="I14" s="16"/>
      <c r="J14" s="16"/>
      <c r="K14" s="16"/>
    </row>
    <row r="15" spans="1:11" ht="121.5" customHeight="1">
      <c r="A15" s="15" t="s">
        <v>23</v>
      </c>
      <c r="B15" s="112" t="s">
        <v>110</v>
      </c>
      <c r="C15" s="88"/>
      <c r="D15" s="89"/>
      <c r="E15" s="15"/>
      <c r="F15" s="20"/>
      <c r="G15" s="15"/>
      <c r="H15" s="15"/>
      <c r="I15" s="16"/>
      <c r="J15" s="16"/>
      <c r="K15" s="16"/>
    </row>
    <row r="16" spans="1:11" ht="69" customHeight="1">
      <c r="A16" s="15" t="s">
        <v>25</v>
      </c>
      <c r="B16" s="112" t="s">
        <v>26</v>
      </c>
      <c r="C16" s="88"/>
      <c r="D16" s="89"/>
      <c r="E16" s="15"/>
      <c r="F16" s="20"/>
      <c r="G16" s="17"/>
      <c r="H16" s="17"/>
      <c r="I16" s="18"/>
      <c r="J16" s="18"/>
      <c r="K16" s="18"/>
    </row>
    <row r="17" spans="1:11" ht="92.25" customHeight="1">
      <c r="A17" s="15" t="s">
        <v>27</v>
      </c>
      <c r="B17" s="112" t="s">
        <v>146</v>
      </c>
      <c r="C17" s="88"/>
      <c r="D17" s="89"/>
      <c r="E17" s="15"/>
      <c r="F17" s="20"/>
      <c r="G17" s="17"/>
      <c r="H17" s="17"/>
      <c r="I17" s="18"/>
      <c r="J17" s="18"/>
      <c r="K17" s="18"/>
    </row>
    <row r="18" spans="1:11" ht="37.5" customHeight="1">
      <c r="A18" s="15">
        <v>2</v>
      </c>
      <c r="B18" s="116" t="s">
        <v>193</v>
      </c>
      <c r="C18" s="88"/>
      <c r="D18" s="89"/>
      <c r="E18" s="12">
        <f>6-(E19+E20+E21+E22+E23)</f>
        <v>6</v>
      </c>
      <c r="F18" s="13">
        <f>ROUND(6-(F19+F20+F21+F22+F23),1)</f>
        <v>6</v>
      </c>
      <c r="G18" s="14"/>
      <c r="H18" s="19"/>
      <c r="I18" s="18"/>
      <c r="J18" s="18"/>
      <c r="K18" s="18"/>
    </row>
    <row r="19" spans="1:11" ht="39.75" customHeight="1">
      <c r="A19" s="20" t="s">
        <v>30</v>
      </c>
      <c r="B19" s="112" t="s">
        <v>111</v>
      </c>
      <c r="C19" s="88"/>
      <c r="D19" s="89"/>
      <c r="E19" s="20"/>
      <c r="F19" s="20"/>
      <c r="G19" s="17"/>
      <c r="H19" s="17"/>
      <c r="I19" s="18"/>
      <c r="J19" s="18"/>
      <c r="K19" s="18"/>
    </row>
    <row r="20" spans="1:11" ht="59.25" customHeight="1">
      <c r="A20" s="20" t="s">
        <v>32</v>
      </c>
      <c r="B20" s="112" t="s">
        <v>112</v>
      </c>
      <c r="C20" s="88"/>
      <c r="D20" s="89"/>
      <c r="E20" s="20"/>
      <c r="F20" s="20"/>
      <c r="G20" s="37"/>
      <c r="H20" s="17"/>
      <c r="I20" s="18"/>
      <c r="J20" s="18"/>
      <c r="K20" s="18"/>
    </row>
    <row r="21" spans="1:11" ht="54.75" customHeight="1">
      <c r="A21" s="15" t="s">
        <v>34</v>
      </c>
      <c r="B21" s="112" t="s">
        <v>113</v>
      </c>
      <c r="C21" s="88"/>
      <c r="D21" s="89"/>
      <c r="E21" s="15"/>
      <c r="F21" s="20"/>
      <c r="G21" s="38"/>
      <c r="H21" s="17"/>
      <c r="I21" s="18"/>
      <c r="J21" s="18"/>
      <c r="K21" s="18"/>
    </row>
    <row r="22" spans="1:11" ht="70.5" customHeight="1">
      <c r="A22" s="15" t="s">
        <v>114</v>
      </c>
      <c r="B22" s="112" t="s">
        <v>148</v>
      </c>
      <c r="C22" s="88"/>
      <c r="D22" s="89"/>
      <c r="E22" s="15"/>
      <c r="F22" s="20"/>
      <c r="G22" s="38"/>
      <c r="H22" s="17"/>
      <c r="I22" s="18"/>
      <c r="J22" s="18"/>
      <c r="K22" s="18"/>
    </row>
    <row r="23" spans="1:11" ht="39" customHeight="1">
      <c r="A23" s="15" t="s">
        <v>116</v>
      </c>
      <c r="B23" s="112" t="s">
        <v>117</v>
      </c>
      <c r="C23" s="88"/>
      <c r="D23" s="89"/>
      <c r="E23" s="15"/>
      <c r="F23" s="20"/>
      <c r="G23" s="17"/>
      <c r="H23" s="17"/>
      <c r="I23" s="18"/>
      <c r="J23" s="18"/>
      <c r="K23" s="18"/>
    </row>
    <row r="24" spans="1:11" ht="42.75" customHeight="1">
      <c r="A24" s="15">
        <v>3</v>
      </c>
      <c r="B24" s="116" t="s">
        <v>194</v>
      </c>
      <c r="C24" s="88"/>
      <c r="D24" s="89"/>
      <c r="E24" s="12">
        <f>5-(E25+E26)</f>
        <v>5</v>
      </c>
      <c r="F24" s="13">
        <f>ROUND(5-(F25+F26),1)</f>
        <v>5</v>
      </c>
      <c r="G24" s="14"/>
      <c r="H24" s="15"/>
      <c r="I24" s="16"/>
      <c r="J24" s="16"/>
      <c r="K24" s="16"/>
    </row>
    <row r="25" spans="1:11" ht="99.75" customHeight="1">
      <c r="A25" s="15" t="s">
        <v>37</v>
      </c>
      <c r="B25" s="112" t="s">
        <v>195</v>
      </c>
      <c r="C25" s="88"/>
      <c r="D25" s="89"/>
      <c r="E25" s="15"/>
      <c r="F25" s="20"/>
      <c r="G25" s="17"/>
      <c r="H25" s="17"/>
      <c r="I25" s="18"/>
      <c r="J25" s="18"/>
      <c r="K25" s="18"/>
    </row>
    <row r="26" spans="1:11" ht="51" customHeight="1">
      <c r="A26" s="15" t="s">
        <v>39</v>
      </c>
      <c r="B26" s="112" t="s">
        <v>40</v>
      </c>
      <c r="C26" s="88"/>
      <c r="D26" s="89"/>
      <c r="E26" s="15"/>
      <c r="F26" s="20"/>
      <c r="G26" s="17"/>
      <c r="H26" s="17"/>
      <c r="I26" s="18"/>
      <c r="J26" s="18"/>
      <c r="K26" s="18"/>
    </row>
    <row r="27" spans="1:11" ht="82.5" customHeight="1">
      <c r="A27" s="22">
        <v>4</v>
      </c>
      <c r="B27" s="116" t="s">
        <v>196</v>
      </c>
      <c r="C27" s="88"/>
      <c r="D27" s="89"/>
      <c r="E27" s="12">
        <f>4-(E28+E29+E30)</f>
        <v>4</v>
      </c>
      <c r="F27" s="13">
        <f>ROUND(4-(F28+F29+F30),1)</f>
        <v>4</v>
      </c>
      <c r="G27" s="14"/>
      <c r="H27" s="19"/>
      <c r="I27" s="18"/>
      <c r="J27" s="18"/>
      <c r="K27" s="18"/>
    </row>
    <row r="28" spans="1:11" ht="52.5" customHeight="1">
      <c r="A28" s="15" t="s">
        <v>42</v>
      </c>
      <c r="B28" s="112" t="s">
        <v>43</v>
      </c>
      <c r="C28" s="88"/>
      <c r="D28" s="89"/>
      <c r="E28" s="15"/>
      <c r="F28" s="20"/>
      <c r="G28" s="17"/>
      <c r="H28" s="17"/>
      <c r="I28" s="18"/>
      <c r="J28" s="18"/>
      <c r="K28" s="18"/>
    </row>
    <row r="29" spans="1:11" ht="56.25" customHeight="1">
      <c r="A29" s="15" t="s">
        <v>44</v>
      </c>
      <c r="B29" s="112" t="s">
        <v>119</v>
      </c>
      <c r="C29" s="88"/>
      <c r="D29" s="89"/>
      <c r="E29" s="15"/>
      <c r="F29" s="20"/>
      <c r="G29" s="17"/>
      <c r="H29" s="17"/>
      <c r="I29" s="18"/>
      <c r="J29" s="18"/>
      <c r="K29" s="18"/>
    </row>
    <row r="30" spans="1:11" ht="59.25" customHeight="1">
      <c r="A30" s="15" t="s">
        <v>46</v>
      </c>
      <c r="B30" s="112" t="s">
        <v>120</v>
      </c>
      <c r="C30" s="88"/>
      <c r="D30" s="89"/>
      <c r="E30" s="15"/>
      <c r="F30" s="20"/>
      <c r="G30" s="17"/>
      <c r="H30" s="17"/>
      <c r="I30" s="18"/>
      <c r="J30" s="18"/>
      <c r="K30" s="18"/>
    </row>
    <row r="31" spans="1:11" ht="27.75" customHeight="1">
      <c r="A31" s="8" t="s">
        <v>48</v>
      </c>
      <c r="B31" s="87" t="s">
        <v>49</v>
      </c>
      <c r="C31" s="88"/>
      <c r="D31" s="89"/>
      <c r="E31" s="12">
        <f>E32+E34+E36</f>
        <v>20</v>
      </c>
      <c r="F31" s="13">
        <f>ROUND(F32+F34+F36,1)</f>
        <v>0</v>
      </c>
      <c r="G31" s="14"/>
      <c r="H31" s="8"/>
      <c r="I31" s="4"/>
      <c r="J31" s="4"/>
      <c r="K31" s="4"/>
    </row>
    <row r="32" spans="1:11" ht="51.75" customHeight="1">
      <c r="A32" s="15">
        <v>5</v>
      </c>
      <c r="B32" s="116" t="s">
        <v>197</v>
      </c>
      <c r="C32" s="88"/>
      <c r="D32" s="89"/>
      <c r="E32" s="12">
        <v>7</v>
      </c>
      <c r="F32" s="13">
        <f>IF(F33&gt;7,"7",F33)</f>
        <v>0</v>
      </c>
      <c r="G32" s="14"/>
      <c r="H32" s="15"/>
      <c r="I32" s="16"/>
      <c r="J32" s="16"/>
      <c r="K32" s="16"/>
    </row>
    <row r="33" spans="1:11" ht="39" customHeight="1">
      <c r="A33" s="15"/>
      <c r="B33" s="114" t="s">
        <v>198</v>
      </c>
      <c r="C33" s="88"/>
      <c r="D33" s="89"/>
      <c r="E33" s="12"/>
      <c r="F33" s="13"/>
      <c r="G33" s="14"/>
      <c r="H33" s="15"/>
      <c r="I33" s="16"/>
      <c r="J33" s="16"/>
      <c r="K33" s="16"/>
    </row>
    <row r="34" spans="1:11" ht="37.5" customHeight="1">
      <c r="A34" s="15">
        <v>6</v>
      </c>
      <c r="B34" s="116" t="s">
        <v>199</v>
      </c>
      <c r="C34" s="88"/>
      <c r="D34" s="89"/>
      <c r="E34" s="12">
        <v>7</v>
      </c>
      <c r="F34" s="13">
        <f>IF(F35&gt;7,"7",F35)</f>
        <v>0</v>
      </c>
      <c r="G34" s="14"/>
      <c r="H34" s="15"/>
      <c r="I34" s="16"/>
      <c r="J34" s="16"/>
      <c r="K34" s="16"/>
    </row>
    <row r="35" spans="1:11" ht="70.5" customHeight="1">
      <c r="A35" s="15"/>
      <c r="B35" s="112" t="s">
        <v>200</v>
      </c>
      <c r="C35" s="88"/>
      <c r="D35" s="89"/>
      <c r="E35" s="12"/>
      <c r="F35" s="13"/>
      <c r="G35" s="14"/>
      <c r="H35" s="15"/>
      <c r="I35" s="16"/>
      <c r="J35" s="16"/>
      <c r="K35" s="16"/>
    </row>
    <row r="36" spans="1:11" ht="38.25" customHeight="1">
      <c r="A36" s="15">
        <v>7</v>
      </c>
      <c r="B36" s="116" t="s">
        <v>56</v>
      </c>
      <c r="C36" s="88"/>
      <c r="D36" s="89"/>
      <c r="E36" s="12">
        <v>6</v>
      </c>
      <c r="F36" s="13">
        <f>IF(F37&gt;6,"6",F37)</f>
        <v>0</v>
      </c>
      <c r="G36" s="14"/>
      <c r="H36" s="15"/>
      <c r="I36" s="16"/>
      <c r="J36" s="16"/>
      <c r="K36" s="16"/>
    </row>
    <row r="37" spans="1:11" ht="66" customHeight="1">
      <c r="A37" s="15"/>
      <c r="B37" s="112" t="s">
        <v>201</v>
      </c>
      <c r="C37" s="88"/>
      <c r="D37" s="89"/>
      <c r="E37" s="12"/>
      <c r="F37" s="13"/>
      <c r="G37" s="14"/>
      <c r="H37" s="15"/>
      <c r="I37" s="16"/>
      <c r="J37" s="16"/>
      <c r="K37" s="16"/>
    </row>
    <row r="38" spans="1:11" ht="102" customHeight="1">
      <c r="A38" s="8" t="s">
        <v>62</v>
      </c>
      <c r="B38" s="87" t="s">
        <v>202</v>
      </c>
      <c r="C38" s="88"/>
      <c r="D38" s="89"/>
      <c r="E38" s="12">
        <v>60</v>
      </c>
      <c r="F38" s="13">
        <f>F39+F43+F47+F51</f>
        <v>0</v>
      </c>
      <c r="G38" s="14"/>
      <c r="H38" s="15"/>
      <c r="I38" s="16"/>
      <c r="J38" s="16"/>
      <c r="K38" s="16"/>
    </row>
    <row r="39" spans="1:11" ht="22.5" customHeight="1">
      <c r="A39" s="44" t="s">
        <v>203</v>
      </c>
      <c r="B39" s="116" t="s">
        <v>204</v>
      </c>
      <c r="C39" s="88"/>
      <c r="D39" s="89"/>
      <c r="E39" s="12">
        <f t="shared" ref="E39:F39" si="0">E40+E41+E42</f>
        <v>60</v>
      </c>
      <c r="F39" s="13">
        <f t="shared" si="0"/>
        <v>0</v>
      </c>
      <c r="G39" s="14"/>
      <c r="H39" s="15"/>
      <c r="I39" s="16"/>
      <c r="J39" s="16"/>
      <c r="K39" s="16"/>
    </row>
    <row r="40" spans="1:11" ht="66.75" customHeight="1">
      <c r="A40" s="15">
        <v>8</v>
      </c>
      <c r="B40" s="112" t="s">
        <v>205</v>
      </c>
      <c r="C40" s="88"/>
      <c r="D40" s="89"/>
      <c r="E40" s="12">
        <v>20</v>
      </c>
      <c r="F40" s="13"/>
      <c r="G40" s="14"/>
      <c r="H40" s="15"/>
      <c r="I40" s="16"/>
      <c r="J40" s="16"/>
      <c r="K40" s="16"/>
    </row>
    <row r="41" spans="1:11" ht="66" customHeight="1">
      <c r="A41" s="39">
        <v>9</v>
      </c>
      <c r="B41" s="117" t="s">
        <v>206</v>
      </c>
      <c r="C41" s="88"/>
      <c r="D41" s="89"/>
      <c r="E41" s="40">
        <v>20</v>
      </c>
      <c r="F41" s="13"/>
      <c r="G41" s="41"/>
      <c r="H41" s="39"/>
      <c r="I41" s="42"/>
      <c r="J41" s="42"/>
      <c r="K41" s="42"/>
    </row>
    <row r="42" spans="1:11" ht="67.5" customHeight="1">
      <c r="A42" s="15">
        <v>10</v>
      </c>
      <c r="B42" s="112" t="s">
        <v>207</v>
      </c>
      <c r="C42" s="88"/>
      <c r="D42" s="89"/>
      <c r="E42" s="12">
        <v>20</v>
      </c>
      <c r="F42" s="13"/>
      <c r="G42" s="14"/>
      <c r="H42" s="15"/>
      <c r="I42" s="16"/>
      <c r="J42" s="16"/>
      <c r="K42" s="16"/>
    </row>
    <row r="43" spans="1:11" ht="18" customHeight="1">
      <c r="A43" s="44" t="s">
        <v>208</v>
      </c>
      <c r="B43" s="116" t="s">
        <v>209</v>
      </c>
      <c r="C43" s="88"/>
      <c r="D43" s="89"/>
      <c r="E43" s="12">
        <f>E44+E45+E46</f>
        <v>60</v>
      </c>
      <c r="F43" s="13">
        <v>0</v>
      </c>
      <c r="G43" s="14"/>
      <c r="H43" s="15"/>
      <c r="I43" s="16"/>
      <c r="J43" s="16"/>
      <c r="K43" s="16"/>
    </row>
    <row r="44" spans="1:11" ht="48" customHeight="1">
      <c r="A44" s="16">
        <v>8</v>
      </c>
      <c r="B44" s="114" t="s">
        <v>210</v>
      </c>
      <c r="C44" s="88"/>
      <c r="D44" s="89"/>
      <c r="E44" s="15">
        <v>20</v>
      </c>
      <c r="F44" s="8"/>
      <c r="G44" s="14"/>
      <c r="H44" s="8"/>
      <c r="I44" s="4"/>
      <c r="J44" s="4"/>
      <c r="K44" s="4"/>
    </row>
    <row r="45" spans="1:11" ht="50.25" customHeight="1">
      <c r="A45" s="15">
        <v>9</v>
      </c>
      <c r="B45" s="114" t="s">
        <v>211</v>
      </c>
      <c r="C45" s="88"/>
      <c r="D45" s="89"/>
      <c r="E45" s="15">
        <v>20</v>
      </c>
      <c r="F45" s="15"/>
      <c r="G45" s="15"/>
      <c r="H45" s="15"/>
      <c r="I45" s="16"/>
      <c r="J45" s="16"/>
      <c r="K45" s="16"/>
    </row>
    <row r="46" spans="1:11" ht="54" customHeight="1">
      <c r="A46" s="15">
        <v>10</v>
      </c>
      <c r="B46" s="114" t="s">
        <v>212</v>
      </c>
      <c r="C46" s="88"/>
      <c r="D46" s="89"/>
      <c r="E46" s="15">
        <v>20</v>
      </c>
      <c r="F46" s="15"/>
      <c r="G46" s="15"/>
      <c r="H46" s="15"/>
      <c r="I46" s="16"/>
      <c r="J46" s="16"/>
      <c r="K46" s="16"/>
    </row>
    <row r="47" spans="1:11" ht="23.25" customHeight="1">
      <c r="A47" s="44" t="s">
        <v>213</v>
      </c>
      <c r="B47" s="116" t="s">
        <v>214</v>
      </c>
      <c r="C47" s="88"/>
      <c r="D47" s="89"/>
      <c r="E47" s="45">
        <f t="shared" ref="E47:F47" si="1">E48+E49+E50</f>
        <v>60</v>
      </c>
      <c r="F47" s="8">
        <f t="shared" si="1"/>
        <v>0</v>
      </c>
      <c r="G47" s="15"/>
      <c r="H47" s="15"/>
      <c r="I47" s="16"/>
      <c r="J47" s="16"/>
      <c r="K47" s="16"/>
    </row>
    <row r="48" spans="1:11" ht="69.75" customHeight="1">
      <c r="A48" s="15">
        <v>8</v>
      </c>
      <c r="B48" s="114" t="s">
        <v>215</v>
      </c>
      <c r="C48" s="88"/>
      <c r="D48" s="89"/>
      <c r="E48" s="15">
        <v>20</v>
      </c>
      <c r="F48" s="15"/>
      <c r="G48" s="15"/>
      <c r="H48" s="15"/>
      <c r="I48" s="16"/>
      <c r="J48" s="16"/>
      <c r="K48" s="16"/>
    </row>
    <row r="49" spans="1:11" ht="47.25" customHeight="1">
      <c r="A49" s="15">
        <v>9</v>
      </c>
      <c r="B49" s="114" t="s">
        <v>216</v>
      </c>
      <c r="C49" s="88"/>
      <c r="D49" s="89"/>
      <c r="E49" s="15">
        <v>20</v>
      </c>
      <c r="F49" s="15"/>
      <c r="G49" s="15"/>
      <c r="H49" s="15"/>
      <c r="I49" s="16"/>
      <c r="J49" s="16"/>
      <c r="K49" s="16"/>
    </row>
    <row r="50" spans="1:11" ht="47.25" customHeight="1">
      <c r="A50" s="15">
        <v>10</v>
      </c>
      <c r="B50" s="114" t="s">
        <v>217</v>
      </c>
      <c r="C50" s="88"/>
      <c r="D50" s="89"/>
      <c r="E50" s="15">
        <v>20</v>
      </c>
      <c r="F50" s="15"/>
      <c r="G50" s="15"/>
      <c r="H50" s="15"/>
      <c r="I50" s="16"/>
      <c r="J50" s="16"/>
      <c r="K50" s="16"/>
    </row>
    <row r="51" spans="1:11" ht="25.5" customHeight="1">
      <c r="A51" s="44" t="s">
        <v>218</v>
      </c>
      <c r="B51" s="116" t="s">
        <v>219</v>
      </c>
      <c r="C51" s="88"/>
      <c r="D51" s="89"/>
      <c r="E51" s="46">
        <f t="shared" ref="E51:F51" si="2">E52+E53+E54</f>
        <v>60</v>
      </c>
      <c r="F51" s="8">
        <f t="shared" si="2"/>
        <v>0</v>
      </c>
      <c r="G51" s="15"/>
      <c r="H51" s="15"/>
      <c r="I51" s="16"/>
      <c r="J51" s="16"/>
      <c r="K51" s="16"/>
    </row>
    <row r="52" spans="1:11" ht="54.75" customHeight="1">
      <c r="A52" s="20">
        <v>8</v>
      </c>
      <c r="B52" s="112" t="s">
        <v>220</v>
      </c>
      <c r="C52" s="88"/>
      <c r="D52" s="89"/>
      <c r="E52" s="15">
        <v>20</v>
      </c>
      <c r="F52" s="15"/>
      <c r="G52" s="15"/>
      <c r="H52" s="15"/>
      <c r="I52" s="16"/>
      <c r="J52" s="16"/>
      <c r="K52" s="16"/>
    </row>
    <row r="53" spans="1:11" ht="51" customHeight="1">
      <c r="A53" s="20">
        <v>9</v>
      </c>
      <c r="B53" s="112" t="s">
        <v>221</v>
      </c>
      <c r="C53" s="88"/>
      <c r="D53" s="89"/>
      <c r="E53" s="15">
        <v>20</v>
      </c>
      <c r="F53" s="15"/>
      <c r="G53" s="15"/>
      <c r="H53" s="15"/>
      <c r="I53" s="16"/>
      <c r="J53" s="16"/>
      <c r="K53" s="16"/>
    </row>
    <row r="54" spans="1:11" ht="53.25" customHeight="1">
      <c r="A54" s="20">
        <v>10</v>
      </c>
      <c r="B54" s="112" t="s">
        <v>222</v>
      </c>
      <c r="C54" s="88"/>
      <c r="D54" s="89"/>
      <c r="E54" s="15">
        <v>20</v>
      </c>
      <c r="F54" s="15"/>
      <c r="G54" s="15"/>
      <c r="H54" s="15"/>
      <c r="I54" s="16"/>
      <c r="J54" s="16"/>
      <c r="K54" s="16"/>
    </row>
    <row r="55" spans="1:11" ht="34.5" customHeight="1">
      <c r="A55" s="8"/>
      <c r="B55" s="93" t="s">
        <v>81</v>
      </c>
      <c r="C55" s="88"/>
      <c r="D55" s="89"/>
      <c r="E55" s="8">
        <f t="shared" ref="E55:F55" si="3">E13+E31+E38</f>
        <v>100</v>
      </c>
      <c r="F55" s="47">
        <f t="shared" si="3"/>
        <v>20</v>
      </c>
      <c r="G55" s="47"/>
      <c r="H55" s="36"/>
      <c r="I55" s="4"/>
      <c r="J55" s="4"/>
      <c r="K55" s="4"/>
    </row>
    <row r="56" spans="1:11" ht="34.5" customHeight="1">
      <c r="A56" s="27"/>
      <c r="B56" s="94" t="s">
        <v>82</v>
      </c>
      <c r="C56" s="88"/>
      <c r="D56" s="89"/>
      <c r="E56" s="27"/>
      <c r="F56" s="28"/>
      <c r="G56" s="28"/>
      <c r="H56" s="28"/>
      <c r="I56" s="1"/>
      <c r="J56" s="1"/>
      <c r="K56" s="1"/>
    </row>
    <row r="57" spans="1:11" ht="53.25" customHeight="1">
      <c r="A57" s="27"/>
      <c r="B57" s="93" t="s">
        <v>223</v>
      </c>
      <c r="C57" s="88"/>
      <c r="D57" s="89"/>
      <c r="E57" s="8">
        <f>E55-E56</f>
        <v>100</v>
      </c>
      <c r="F57" s="47">
        <f>ROUND(F55-F56,1)</f>
        <v>20</v>
      </c>
      <c r="G57" s="36"/>
      <c r="H57" s="36"/>
      <c r="I57" s="1"/>
      <c r="J57" s="1"/>
      <c r="K57" s="1"/>
    </row>
    <row r="58" spans="1:11" ht="15" customHeight="1">
      <c r="A58" s="1"/>
      <c r="B58" s="4"/>
      <c r="C58" s="4"/>
      <c r="D58" s="4"/>
      <c r="E58" s="1"/>
      <c r="F58" s="1"/>
      <c r="G58" s="1"/>
      <c r="H58" s="1"/>
      <c r="I58" s="1"/>
      <c r="J58" s="1"/>
      <c r="K58" s="1"/>
    </row>
    <row r="59" spans="1:11" ht="15" customHeight="1">
      <c r="A59" s="1"/>
      <c r="B59" s="4"/>
      <c r="C59" s="4"/>
      <c r="D59" s="4"/>
      <c r="E59" s="1"/>
      <c r="F59" s="1"/>
      <c r="G59" s="1"/>
      <c r="H59" s="1"/>
      <c r="I59" s="1"/>
      <c r="J59" s="1"/>
      <c r="K59" s="1"/>
    </row>
    <row r="60" spans="1:11" ht="30.75" customHeight="1">
      <c r="A60" s="1"/>
      <c r="B60" s="95" t="s">
        <v>84</v>
      </c>
      <c r="C60" s="96"/>
      <c r="D60" s="96"/>
      <c r="E60" s="1"/>
      <c r="F60" s="1"/>
      <c r="G60" s="1"/>
      <c r="H60" s="1"/>
      <c r="I60" s="1"/>
      <c r="J60" s="1"/>
      <c r="K60" s="1"/>
    </row>
    <row r="61" spans="1:11" ht="32.25" customHeight="1">
      <c r="A61" s="98" t="s">
        <v>85</v>
      </c>
      <c r="B61" s="99"/>
      <c r="C61" s="100"/>
      <c r="D61" s="91" t="s">
        <v>86</v>
      </c>
      <c r="E61" s="106" t="s">
        <v>87</v>
      </c>
      <c r="F61" s="89"/>
      <c r="G61" s="106" t="s">
        <v>224</v>
      </c>
      <c r="H61" s="89"/>
      <c r="I61" s="6"/>
      <c r="J61" s="6"/>
      <c r="K61" s="6"/>
    </row>
    <row r="62" spans="1:11" ht="63" customHeight="1">
      <c r="A62" s="101"/>
      <c r="B62" s="102"/>
      <c r="C62" s="103"/>
      <c r="D62" s="92"/>
      <c r="E62" s="9" t="s">
        <v>89</v>
      </c>
      <c r="F62" s="9" t="s">
        <v>90</v>
      </c>
      <c r="G62" s="9" t="s">
        <v>91</v>
      </c>
      <c r="H62" s="9" t="s">
        <v>92</v>
      </c>
      <c r="I62" s="6"/>
      <c r="J62" s="6"/>
      <c r="K62" s="6"/>
    </row>
    <row r="63" spans="1:11" ht="33.75" customHeight="1">
      <c r="A63" s="104" t="s">
        <v>93</v>
      </c>
      <c r="B63" s="88"/>
      <c r="C63" s="89"/>
      <c r="D63" s="15" t="s">
        <v>94</v>
      </c>
      <c r="E63" s="20" t="str">
        <f>IF(AND(90&lt;=F57,F57&lt;100),F57,"")</f>
        <v/>
      </c>
      <c r="F63" s="20" t="str">
        <f>IF(AND(90&lt;=G57,G57&lt;=100),G57,"")</f>
        <v/>
      </c>
      <c r="G63" s="20" t="str">
        <f t="shared" ref="G63:H63" si="4">IF(ISNUMBER(E63)=TRUE,"X","")</f>
        <v/>
      </c>
      <c r="H63" s="20" t="str">
        <f t="shared" si="4"/>
        <v/>
      </c>
      <c r="I63" s="1"/>
      <c r="J63" s="1"/>
      <c r="K63" s="1"/>
    </row>
    <row r="64" spans="1:11" ht="51" customHeight="1">
      <c r="A64" s="104" t="s">
        <v>95</v>
      </c>
      <c r="B64" s="88"/>
      <c r="C64" s="89"/>
      <c r="D64" s="15" t="s">
        <v>96</v>
      </c>
      <c r="E64" s="20" t="str">
        <f t="shared" ref="E64:F64" si="5">IF(AND(75&lt;=F57,F57&lt;90),F57,"")</f>
        <v/>
      </c>
      <c r="F64" s="20" t="str">
        <f t="shared" si="5"/>
        <v/>
      </c>
      <c r="G64" s="20" t="str">
        <f t="shared" ref="G64:H64" si="6">IF(ISNUMBER(E64)=TRUE,"X","")</f>
        <v/>
      </c>
      <c r="H64" s="20" t="str">
        <f t="shared" si="6"/>
        <v/>
      </c>
      <c r="I64" s="1"/>
      <c r="J64" s="1"/>
      <c r="K64" s="1"/>
    </row>
    <row r="65" spans="1:11" ht="54" customHeight="1">
      <c r="A65" s="104" t="s">
        <v>97</v>
      </c>
      <c r="B65" s="88"/>
      <c r="C65" s="89"/>
      <c r="D65" s="15" t="s">
        <v>98</v>
      </c>
      <c r="E65" s="20" t="str">
        <f t="shared" ref="E65:F65" si="7">IF(AND(50&lt;=F57,F57&lt;75),F57,"")</f>
        <v/>
      </c>
      <c r="F65" s="20" t="str">
        <f t="shared" si="7"/>
        <v/>
      </c>
      <c r="G65" s="20" t="str">
        <f t="shared" ref="G65:H65" si="8">IF(ISNUMBER(E65)=TRUE,"X","")</f>
        <v/>
      </c>
      <c r="H65" s="20" t="str">
        <f t="shared" si="8"/>
        <v/>
      </c>
      <c r="I65" s="1"/>
      <c r="J65" s="1"/>
      <c r="K65" s="1"/>
    </row>
    <row r="66" spans="1:11" ht="40.5" customHeight="1">
      <c r="A66" s="104" t="s">
        <v>99</v>
      </c>
      <c r="B66" s="88"/>
      <c r="C66" s="89"/>
      <c r="D66" s="15" t="s">
        <v>100</v>
      </c>
      <c r="E66" s="48">
        <f t="shared" ref="E66:F66" si="9">IF(AND(0&lt;F57,F57&lt;50),F57,"")</f>
        <v>20</v>
      </c>
      <c r="F66" s="20" t="str">
        <f t="shared" si="9"/>
        <v/>
      </c>
      <c r="G66" s="20" t="str">
        <f t="shared" ref="G66:H66" si="10">IF(ISNUMBER(E66)=TRUE,"X","")</f>
        <v>X</v>
      </c>
      <c r="H66" s="20" t="str">
        <f t="shared" si="10"/>
        <v/>
      </c>
      <c r="I66" s="1"/>
      <c r="J66" s="1"/>
      <c r="K66" s="1"/>
    </row>
    <row r="67" spans="1:11" ht="15.75" customHeight="1">
      <c r="A67" s="1"/>
      <c r="B67" s="2"/>
      <c r="C67" s="1"/>
      <c r="D67" s="1"/>
      <c r="E67" s="1"/>
      <c r="F67" s="1"/>
      <c r="G67" s="1"/>
      <c r="H67" s="1"/>
      <c r="I67" s="1"/>
      <c r="J67" s="1"/>
      <c r="K67" s="1"/>
    </row>
    <row r="68" spans="1:11" ht="20.25" customHeight="1">
      <c r="A68" s="31"/>
      <c r="B68" s="32"/>
      <c r="C68" s="31"/>
      <c r="D68" s="105" t="s">
        <v>186</v>
      </c>
      <c r="E68" s="96"/>
      <c r="F68" s="96"/>
      <c r="G68" s="96"/>
      <c r="H68" s="96"/>
      <c r="I68" s="31"/>
      <c r="J68" s="31"/>
      <c r="K68" s="31"/>
    </row>
    <row r="69" spans="1:11" ht="35.25" customHeight="1">
      <c r="A69" s="4"/>
      <c r="B69" s="4"/>
      <c r="C69" s="4"/>
      <c r="D69" s="107" t="s">
        <v>225</v>
      </c>
      <c r="E69" s="96"/>
      <c r="F69" s="96"/>
      <c r="G69" s="96"/>
      <c r="H69" s="96"/>
      <c r="I69" s="4"/>
      <c r="J69" s="4"/>
      <c r="K69" s="4"/>
    </row>
    <row r="70" spans="1:11" ht="15.75" customHeight="1">
      <c r="A70" s="1"/>
      <c r="B70" s="2"/>
      <c r="C70" s="1"/>
      <c r="D70" s="33"/>
      <c r="E70" s="33"/>
      <c r="F70" s="33"/>
      <c r="G70" s="33"/>
      <c r="H70" s="33"/>
      <c r="I70" s="1"/>
      <c r="J70" s="1"/>
      <c r="K70" s="1"/>
    </row>
    <row r="71" spans="1:11" ht="15.75" customHeight="1">
      <c r="A71" s="1"/>
      <c r="B71" s="2"/>
      <c r="C71" s="1"/>
      <c r="D71" s="1"/>
      <c r="E71" s="1"/>
      <c r="F71" s="1"/>
      <c r="G71" s="1"/>
      <c r="H71" s="1"/>
      <c r="I71" s="1"/>
      <c r="J71" s="1"/>
      <c r="K71" s="1"/>
    </row>
    <row r="72" spans="1:11" ht="15.75" customHeight="1">
      <c r="A72" s="1"/>
      <c r="B72" s="2"/>
      <c r="C72" s="1"/>
      <c r="D72" s="1"/>
      <c r="E72" s="1"/>
      <c r="F72" s="1"/>
      <c r="G72" s="1"/>
      <c r="H72" s="1"/>
      <c r="I72" s="1"/>
      <c r="J72" s="1"/>
      <c r="K72" s="1"/>
    </row>
    <row r="73" spans="1:11" ht="15.75" customHeight="1">
      <c r="A73" s="1"/>
      <c r="B73" s="2"/>
      <c r="C73" s="1"/>
      <c r="D73" s="1"/>
      <c r="E73" s="1"/>
      <c r="F73" s="1"/>
      <c r="G73" s="1"/>
      <c r="H73" s="1"/>
      <c r="I73" s="1"/>
      <c r="J73" s="1"/>
      <c r="K73" s="1"/>
    </row>
    <row r="74" spans="1:11" ht="24.75" customHeight="1">
      <c r="A74" s="1"/>
      <c r="B74" s="108" t="s">
        <v>103</v>
      </c>
      <c r="C74" s="102"/>
      <c r="D74" s="102"/>
      <c r="E74" s="102"/>
      <c r="F74" s="102"/>
      <c r="G74" s="102"/>
      <c r="H74" s="102"/>
      <c r="I74" s="1"/>
      <c r="J74" s="1"/>
      <c r="K74" s="1"/>
    </row>
    <row r="75" spans="1:11" ht="106.5" customHeight="1">
      <c r="A75" s="1"/>
      <c r="B75" s="109" t="s">
        <v>104</v>
      </c>
      <c r="C75" s="88"/>
      <c r="D75" s="88"/>
      <c r="E75" s="88"/>
      <c r="F75" s="88"/>
      <c r="G75" s="88"/>
      <c r="H75" s="89"/>
      <c r="I75" s="1"/>
      <c r="J75" s="1"/>
      <c r="K75" s="1"/>
    </row>
    <row r="76" spans="1:11" ht="24.75" customHeight="1">
      <c r="A76" s="1"/>
      <c r="B76" s="34"/>
      <c r="C76" s="1"/>
      <c r="D76" s="110" t="s">
        <v>101</v>
      </c>
      <c r="E76" s="99"/>
      <c r="F76" s="99"/>
      <c r="G76" s="99"/>
      <c r="H76" s="99"/>
      <c r="I76" s="1"/>
      <c r="J76" s="1"/>
      <c r="K76" s="1"/>
    </row>
    <row r="77" spans="1:11" ht="21" customHeight="1">
      <c r="A77" s="1"/>
      <c r="B77" s="35"/>
      <c r="C77" s="1"/>
      <c r="D77" s="97" t="s">
        <v>137</v>
      </c>
      <c r="E77" s="96"/>
      <c r="F77" s="96"/>
      <c r="G77" s="96"/>
      <c r="H77" s="96"/>
      <c r="I77" s="1"/>
      <c r="J77" s="1"/>
      <c r="K77" s="1"/>
    </row>
    <row r="78" spans="1:11" ht="15.75" customHeight="1">
      <c r="A78" s="1"/>
      <c r="B78" s="2"/>
      <c r="C78" s="1"/>
      <c r="D78" s="1"/>
      <c r="E78" s="1"/>
      <c r="F78" s="1"/>
      <c r="G78" s="1"/>
      <c r="H78" s="1"/>
      <c r="I78" s="1"/>
      <c r="J78" s="1"/>
      <c r="K78" s="1"/>
    </row>
    <row r="79" spans="1:11" ht="15.75" customHeight="1">
      <c r="A79" s="1"/>
      <c r="B79" s="2"/>
      <c r="C79" s="1"/>
      <c r="D79" s="1"/>
      <c r="E79" s="1"/>
      <c r="F79" s="1"/>
      <c r="G79" s="1"/>
      <c r="H79" s="1"/>
      <c r="I79" s="1"/>
      <c r="J79" s="1"/>
      <c r="K79" s="1"/>
    </row>
    <row r="80" spans="1:11" ht="15.75" customHeight="1">
      <c r="A80" s="1"/>
      <c r="B80" s="2"/>
      <c r="C80" s="1"/>
      <c r="D80" s="1"/>
      <c r="E80" s="1"/>
      <c r="F80" s="1"/>
      <c r="G80" s="1"/>
      <c r="H80" s="1"/>
      <c r="I80" s="1"/>
      <c r="J80" s="1"/>
      <c r="K80" s="1"/>
    </row>
    <row r="81" spans="1:11" ht="15.75" customHeight="1">
      <c r="A81" s="1"/>
      <c r="B81" s="2"/>
      <c r="C81" s="1"/>
      <c r="D81" s="1"/>
      <c r="E81" s="1"/>
      <c r="F81" s="1"/>
      <c r="G81" s="1"/>
      <c r="H81" s="1"/>
      <c r="I81" s="1"/>
      <c r="J81" s="1"/>
      <c r="K81" s="1"/>
    </row>
    <row r="82" spans="1:11" ht="15.75" customHeight="1">
      <c r="A82" s="1"/>
      <c r="B82" s="2"/>
      <c r="C82" s="1"/>
      <c r="D82" s="1"/>
      <c r="E82" s="1"/>
      <c r="F82" s="1"/>
      <c r="G82" s="1"/>
      <c r="H82" s="1"/>
      <c r="I82" s="1"/>
      <c r="J82" s="1"/>
      <c r="K82" s="1"/>
    </row>
    <row r="83" spans="1:11" ht="15.75" customHeight="1">
      <c r="A83" s="1"/>
      <c r="B83" s="2"/>
      <c r="C83" s="1"/>
      <c r="D83" s="1"/>
      <c r="E83" s="1"/>
      <c r="F83" s="1"/>
      <c r="G83" s="1"/>
      <c r="H83" s="1"/>
      <c r="I83" s="1"/>
      <c r="J83" s="1"/>
      <c r="K83" s="1"/>
    </row>
    <row r="84" spans="1:11" ht="15.75" customHeight="1">
      <c r="A84" s="1"/>
      <c r="B84" s="2"/>
      <c r="C84" s="1"/>
      <c r="D84" s="1"/>
      <c r="E84" s="1"/>
      <c r="F84" s="1"/>
      <c r="G84" s="1"/>
      <c r="H84" s="1"/>
      <c r="I84" s="1"/>
      <c r="J84" s="1"/>
      <c r="K84" s="1"/>
    </row>
    <row r="85" spans="1:11" ht="15.75" customHeight="1">
      <c r="A85" s="1"/>
      <c r="B85" s="2"/>
      <c r="C85" s="1"/>
      <c r="D85" s="1"/>
      <c r="E85" s="1"/>
      <c r="F85" s="1"/>
      <c r="G85" s="1"/>
      <c r="H85" s="1"/>
      <c r="I85" s="1"/>
      <c r="J85" s="1"/>
      <c r="K85" s="1"/>
    </row>
    <row r="86" spans="1:11" ht="15.75" customHeight="1">
      <c r="A86" s="1"/>
      <c r="B86" s="2"/>
      <c r="C86" s="1"/>
      <c r="D86" s="1"/>
      <c r="E86" s="1"/>
      <c r="F86" s="1"/>
      <c r="G86" s="1"/>
      <c r="H86" s="1"/>
      <c r="I86" s="1"/>
      <c r="J86" s="1"/>
      <c r="K86" s="1"/>
    </row>
    <row r="87" spans="1:11" ht="15.75" customHeight="1">
      <c r="A87" s="1"/>
      <c r="B87" s="2"/>
      <c r="C87" s="1"/>
      <c r="D87" s="1"/>
      <c r="E87" s="1"/>
      <c r="F87" s="1"/>
      <c r="G87" s="1"/>
      <c r="H87" s="1"/>
      <c r="I87" s="1"/>
      <c r="J87" s="1"/>
      <c r="K87" s="1"/>
    </row>
    <row r="88" spans="1:11" ht="15.75" customHeight="1">
      <c r="A88" s="1"/>
      <c r="B88" s="2"/>
      <c r="C88" s="1"/>
      <c r="D88" s="1"/>
      <c r="E88" s="1"/>
      <c r="F88" s="1"/>
      <c r="G88" s="1"/>
      <c r="H88" s="1"/>
      <c r="I88" s="1"/>
      <c r="J88" s="1"/>
      <c r="K88" s="1"/>
    </row>
    <row r="89" spans="1:11" ht="15.75" customHeight="1">
      <c r="A89" s="1"/>
      <c r="B89" s="2"/>
      <c r="C89" s="1"/>
      <c r="D89" s="1"/>
      <c r="E89" s="1"/>
      <c r="F89" s="1"/>
      <c r="G89" s="1"/>
      <c r="H89" s="1"/>
      <c r="I89" s="1"/>
      <c r="J89" s="1"/>
      <c r="K89" s="1"/>
    </row>
    <row r="90" spans="1:11" ht="15.75" customHeight="1">
      <c r="A90" s="1"/>
      <c r="B90" s="2"/>
      <c r="C90" s="1"/>
      <c r="D90" s="1"/>
      <c r="E90" s="1"/>
      <c r="F90" s="1"/>
      <c r="G90" s="1"/>
      <c r="H90" s="1"/>
      <c r="I90" s="1"/>
      <c r="J90" s="1"/>
      <c r="K90" s="1"/>
    </row>
    <row r="91" spans="1:11" ht="15.75" customHeight="1">
      <c r="A91" s="1"/>
      <c r="B91" s="2"/>
      <c r="C91" s="1"/>
      <c r="D91" s="1"/>
      <c r="E91" s="1"/>
      <c r="F91" s="1"/>
      <c r="G91" s="1"/>
      <c r="H91" s="1"/>
      <c r="I91" s="1"/>
      <c r="J91" s="1"/>
      <c r="K91" s="1"/>
    </row>
    <row r="92" spans="1:11" ht="15.75" customHeight="1">
      <c r="A92" s="1"/>
      <c r="B92" s="2"/>
      <c r="C92" s="1"/>
      <c r="D92" s="1"/>
      <c r="E92" s="1"/>
      <c r="F92" s="1"/>
      <c r="G92" s="1"/>
      <c r="H92" s="1"/>
      <c r="I92" s="1"/>
      <c r="J92" s="1"/>
      <c r="K92" s="1"/>
    </row>
    <row r="93" spans="1:11" ht="15.75" customHeight="1">
      <c r="A93" s="1"/>
      <c r="B93" s="2"/>
      <c r="C93" s="1"/>
      <c r="D93" s="1"/>
      <c r="E93" s="1"/>
      <c r="F93" s="1"/>
      <c r="G93" s="1"/>
      <c r="H93" s="1"/>
      <c r="I93" s="1"/>
      <c r="J93" s="1"/>
      <c r="K93" s="1"/>
    </row>
    <row r="94" spans="1:11" ht="15.75" customHeight="1">
      <c r="A94" s="1"/>
      <c r="B94" s="2"/>
      <c r="C94" s="1"/>
      <c r="D94" s="1"/>
      <c r="E94" s="1"/>
      <c r="F94" s="1"/>
      <c r="G94" s="1"/>
      <c r="H94" s="1"/>
      <c r="I94" s="1"/>
      <c r="J94" s="1"/>
      <c r="K94" s="1"/>
    </row>
    <row r="95" spans="1:11" ht="15.75" customHeight="1">
      <c r="A95" s="1"/>
      <c r="B95" s="2"/>
      <c r="C95" s="1"/>
      <c r="D95" s="1"/>
      <c r="E95" s="1"/>
      <c r="F95" s="1"/>
      <c r="G95" s="1"/>
      <c r="H95" s="1"/>
      <c r="I95" s="1"/>
      <c r="J95" s="1"/>
      <c r="K95" s="1"/>
    </row>
    <row r="96" spans="1:11" ht="15.75" customHeight="1">
      <c r="A96" s="1"/>
      <c r="B96" s="2"/>
      <c r="C96" s="1"/>
      <c r="D96" s="1"/>
      <c r="E96" s="1"/>
      <c r="F96" s="1"/>
      <c r="G96" s="1"/>
      <c r="H96" s="1"/>
      <c r="I96" s="1"/>
      <c r="J96" s="1"/>
      <c r="K96" s="1"/>
    </row>
    <row r="97" spans="1:11" ht="15.75" customHeight="1">
      <c r="A97" s="1"/>
      <c r="B97" s="2"/>
      <c r="C97" s="1"/>
      <c r="D97" s="1"/>
      <c r="E97" s="1"/>
      <c r="F97" s="1"/>
      <c r="G97" s="1"/>
      <c r="H97" s="1"/>
      <c r="I97" s="1"/>
      <c r="J97" s="1"/>
      <c r="K97" s="1"/>
    </row>
    <row r="98" spans="1:11" ht="15.75" customHeight="1">
      <c r="A98" s="1"/>
      <c r="B98" s="2"/>
      <c r="C98" s="1"/>
      <c r="D98" s="1"/>
      <c r="E98" s="1"/>
      <c r="F98" s="1"/>
      <c r="G98" s="1"/>
      <c r="H98" s="1"/>
      <c r="I98" s="1"/>
      <c r="J98" s="1"/>
      <c r="K98" s="1"/>
    </row>
    <row r="99" spans="1:11" ht="15.75" customHeight="1">
      <c r="A99" s="1"/>
      <c r="B99" s="2"/>
      <c r="C99" s="1"/>
      <c r="D99" s="1"/>
      <c r="E99" s="1"/>
      <c r="F99" s="1"/>
      <c r="G99" s="1"/>
      <c r="H99" s="1"/>
      <c r="I99" s="1"/>
      <c r="J99" s="1"/>
      <c r="K99" s="1"/>
    </row>
    <row r="100" spans="1:11" ht="15.75" customHeight="1">
      <c r="A100" s="1"/>
      <c r="B100" s="2"/>
      <c r="C100" s="1"/>
      <c r="D100" s="1"/>
      <c r="E100" s="1"/>
      <c r="F100" s="1"/>
      <c r="G100" s="1"/>
      <c r="H100" s="1"/>
      <c r="I100" s="1"/>
      <c r="J100" s="1"/>
      <c r="K100" s="1"/>
    </row>
  </sheetData>
  <autoFilter ref="A11:H57" xr:uid="{00000000-0009-0000-0000-000004000000}"/>
  <mergeCells count="69">
    <mergeCell ref="B40:D40"/>
    <mergeCell ref="B41:D41"/>
    <mergeCell ref="B42:D42"/>
    <mergeCell ref="B35:D35"/>
    <mergeCell ref="B32:D32"/>
    <mergeCell ref="B33:D33"/>
    <mergeCell ref="B38:D38"/>
    <mergeCell ref="B39:D39"/>
    <mergeCell ref="B34:D34"/>
    <mergeCell ref="B36:D36"/>
    <mergeCell ref="B37:D37"/>
    <mergeCell ref="B27:D27"/>
    <mergeCell ref="B28:D28"/>
    <mergeCell ref="B29:D29"/>
    <mergeCell ref="B30:D30"/>
    <mergeCell ref="B31:D31"/>
    <mergeCell ref="B26:D26"/>
    <mergeCell ref="B11:D11"/>
    <mergeCell ref="B12:D12"/>
    <mergeCell ref="B13:D13"/>
    <mergeCell ref="B14:D14"/>
    <mergeCell ref="B15:D15"/>
    <mergeCell ref="B16:D16"/>
    <mergeCell ref="B21:D21"/>
    <mergeCell ref="B20:D20"/>
    <mergeCell ref="B22:D22"/>
    <mergeCell ref="B23:D23"/>
    <mergeCell ref="B24:D24"/>
    <mergeCell ref="B25:D25"/>
    <mergeCell ref="B8:H8"/>
    <mergeCell ref="B9:H9"/>
    <mergeCell ref="B17:D17"/>
    <mergeCell ref="B18:D18"/>
    <mergeCell ref="B19:D19"/>
    <mergeCell ref="A2:C2"/>
    <mergeCell ref="D2:H2"/>
    <mergeCell ref="A3:B3"/>
    <mergeCell ref="A5:H5"/>
    <mergeCell ref="B7:H7"/>
    <mergeCell ref="B45:D45"/>
    <mergeCell ref="B44:D44"/>
    <mergeCell ref="B48:D48"/>
    <mergeCell ref="B47:D47"/>
    <mergeCell ref="B43:D43"/>
    <mergeCell ref="B46:D46"/>
    <mergeCell ref="G61:H61"/>
    <mergeCell ref="A64:C64"/>
    <mergeCell ref="A65:C65"/>
    <mergeCell ref="A66:C66"/>
    <mergeCell ref="D68:H68"/>
    <mergeCell ref="E61:F61"/>
    <mergeCell ref="A63:C63"/>
    <mergeCell ref="D69:H69"/>
    <mergeCell ref="B74:H74"/>
    <mergeCell ref="B75:H75"/>
    <mergeCell ref="D76:H76"/>
    <mergeCell ref="D77:H77"/>
    <mergeCell ref="B49:D49"/>
    <mergeCell ref="B50:D50"/>
    <mergeCell ref="B52:D52"/>
    <mergeCell ref="B53:D53"/>
    <mergeCell ref="A61:C62"/>
    <mergeCell ref="D61:D62"/>
    <mergeCell ref="B60:D60"/>
    <mergeCell ref="B54:D54"/>
    <mergeCell ref="B51:D51"/>
    <mergeCell ref="B55:D55"/>
    <mergeCell ref="B56:D56"/>
    <mergeCell ref="B57:D57"/>
  </mergeCells>
  <pageMargins left="0.7" right="0.7" top="0.75" bottom="0.75" header="0" footer="0"/>
  <pageSetup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9CC00"/>
  </sheetPr>
  <dimension ref="A1:K100"/>
  <sheetViews>
    <sheetView workbookViewId="0"/>
  </sheetViews>
  <sheetFormatPr defaultColWidth="14.453125" defaultRowHeight="15" customHeight="1"/>
  <cols>
    <col min="1" max="1" width="5.453125" customWidth="1"/>
    <col min="2" max="2" width="27.26953125" customWidth="1"/>
    <col min="3" max="3" width="11" customWidth="1"/>
    <col min="4" max="4" width="16.54296875" customWidth="1"/>
    <col min="5" max="5" width="10.453125" customWidth="1"/>
    <col min="6" max="6" width="16" customWidth="1"/>
    <col min="7" max="7" width="10" customWidth="1"/>
    <col min="8" max="11" width="8" customWidth="1"/>
  </cols>
  <sheetData>
    <row r="1" spans="1:11" ht="15.75" customHeight="1">
      <c r="A1" s="1"/>
      <c r="B1" s="2"/>
      <c r="C1" s="1"/>
      <c r="D1" s="1"/>
      <c r="E1" s="1"/>
      <c r="F1" s="1"/>
      <c r="G1" s="3" t="s">
        <v>226</v>
      </c>
      <c r="H1" s="1"/>
      <c r="I1" s="1"/>
      <c r="J1" s="1"/>
      <c r="K1" s="1"/>
    </row>
    <row r="2" spans="1:11" ht="48.75" customHeight="1">
      <c r="A2" s="107" t="s">
        <v>227</v>
      </c>
      <c r="B2" s="96"/>
      <c r="C2" s="96"/>
      <c r="D2" s="107" t="s">
        <v>2</v>
      </c>
      <c r="E2" s="96"/>
      <c r="F2" s="96"/>
      <c r="G2" s="96"/>
      <c r="H2" s="4"/>
      <c r="I2" s="4"/>
      <c r="J2" s="4"/>
      <c r="K2" s="4"/>
    </row>
    <row r="3" spans="1:11" ht="8.25" customHeight="1">
      <c r="A3" s="97"/>
      <c r="B3" s="96"/>
      <c r="C3" s="4"/>
      <c r="D3" s="5"/>
      <c r="E3" s="5"/>
      <c r="F3" s="5"/>
      <c r="G3" s="5"/>
      <c r="H3" s="4"/>
      <c r="I3" s="4"/>
      <c r="J3" s="4"/>
      <c r="K3" s="4"/>
    </row>
    <row r="4" spans="1:11" ht="9" customHeight="1">
      <c r="A4" s="1"/>
      <c r="B4" s="1"/>
      <c r="C4" s="1"/>
      <c r="D4" s="1"/>
      <c r="E4" s="1"/>
      <c r="F4" s="1"/>
      <c r="G4" s="1"/>
      <c r="H4" s="1"/>
      <c r="I4" s="1"/>
      <c r="J4" s="1"/>
      <c r="K4" s="1"/>
    </row>
    <row r="5" spans="1:11" ht="39.75" customHeight="1">
      <c r="A5" s="111" t="s">
        <v>228</v>
      </c>
      <c r="B5" s="96"/>
      <c r="C5" s="96"/>
      <c r="D5" s="96"/>
      <c r="E5" s="96"/>
      <c r="F5" s="96"/>
      <c r="G5" s="96"/>
      <c r="H5" s="1"/>
      <c r="I5" s="1"/>
      <c r="J5" s="1"/>
      <c r="K5" s="1"/>
    </row>
    <row r="6" spans="1:11" ht="9.75" customHeight="1">
      <c r="A6" s="1"/>
      <c r="B6" s="2"/>
      <c r="C6" s="1"/>
      <c r="D6" s="1"/>
      <c r="E6" s="1"/>
      <c r="F6" s="1"/>
      <c r="G6" s="1"/>
      <c r="H6" s="1"/>
      <c r="I6" s="1"/>
      <c r="J6" s="1"/>
      <c r="K6" s="1"/>
    </row>
    <row r="7" spans="1:11" ht="20.25" customHeight="1">
      <c r="A7" s="6"/>
      <c r="B7" s="95" t="s">
        <v>229</v>
      </c>
      <c r="C7" s="96"/>
      <c r="D7" s="96"/>
      <c r="E7" s="96"/>
      <c r="F7" s="96"/>
      <c r="G7" s="96"/>
      <c r="H7" s="6"/>
      <c r="I7" s="6"/>
      <c r="J7" s="6"/>
      <c r="K7" s="6"/>
    </row>
    <row r="8" spans="1:11" ht="20.25" customHeight="1">
      <c r="A8" s="6"/>
      <c r="B8" s="95" t="s">
        <v>5</v>
      </c>
      <c r="C8" s="96"/>
      <c r="D8" s="96"/>
      <c r="E8" s="96"/>
      <c r="F8" s="96"/>
      <c r="G8" s="96"/>
      <c r="H8" s="6"/>
      <c r="I8" s="6"/>
      <c r="J8" s="6"/>
      <c r="K8" s="6"/>
    </row>
    <row r="9" spans="1:11" ht="20.25" customHeight="1">
      <c r="A9" s="6"/>
      <c r="B9" s="95" t="s">
        <v>230</v>
      </c>
      <c r="C9" s="96"/>
      <c r="D9" s="96"/>
      <c r="E9" s="96"/>
      <c r="F9" s="96"/>
      <c r="G9" s="96"/>
      <c r="H9" s="6"/>
      <c r="I9" s="6"/>
      <c r="J9" s="6"/>
      <c r="K9" s="6"/>
    </row>
    <row r="10" spans="1:11" ht="20.25" customHeight="1">
      <c r="A10" s="6"/>
      <c r="B10" s="7" t="s">
        <v>7</v>
      </c>
      <c r="C10" s="7"/>
      <c r="D10" s="7"/>
      <c r="E10" s="7"/>
      <c r="F10" s="7"/>
      <c r="G10" s="7"/>
      <c r="H10" s="6"/>
      <c r="I10" s="6"/>
      <c r="J10" s="6"/>
      <c r="K10" s="6"/>
    </row>
    <row r="11" spans="1:11" ht="10.5" customHeight="1">
      <c r="A11" s="6"/>
      <c r="B11" s="7"/>
      <c r="C11" s="7"/>
      <c r="D11" s="6"/>
      <c r="E11" s="6"/>
      <c r="F11" s="6"/>
      <c r="G11" s="6"/>
      <c r="H11" s="6"/>
      <c r="I11" s="6"/>
      <c r="J11" s="6"/>
      <c r="K11" s="6"/>
    </row>
    <row r="12" spans="1:11" ht="36.75" customHeight="1">
      <c r="A12" s="8" t="s">
        <v>8</v>
      </c>
      <c r="B12" s="93" t="s">
        <v>9</v>
      </c>
      <c r="C12" s="88"/>
      <c r="D12" s="89"/>
      <c r="E12" s="8" t="s">
        <v>10</v>
      </c>
      <c r="F12" s="9" t="s">
        <v>231</v>
      </c>
      <c r="G12" s="8" t="s">
        <v>13</v>
      </c>
      <c r="H12" s="4"/>
      <c r="I12" s="4"/>
      <c r="J12" s="4"/>
      <c r="K12" s="4"/>
    </row>
    <row r="13" spans="1:11" ht="16.5" customHeight="1">
      <c r="A13" s="10" t="s">
        <v>14</v>
      </c>
      <c r="B13" s="113" t="s">
        <v>15</v>
      </c>
      <c r="C13" s="88"/>
      <c r="D13" s="89"/>
      <c r="E13" s="10" t="s">
        <v>16</v>
      </c>
      <c r="F13" s="10" t="s">
        <v>17</v>
      </c>
      <c r="G13" s="10" t="s">
        <v>18</v>
      </c>
      <c r="H13" s="11"/>
      <c r="I13" s="11"/>
      <c r="J13" s="11"/>
      <c r="K13" s="11"/>
    </row>
    <row r="14" spans="1:11" ht="89.25" customHeight="1">
      <c r="A14" s="8" t="s">
        <v>20</v>
      </c>
      <c r="B14" s="87" t="s">
        <v>232</v>
      </c>
      <c r="C14" s="88"/>
      <c r="D14" s="89"/>
      <c r="E14" s="12">
        <f>E15+E19+E23+E26</f>
        <v>20</v>
      </c>
      <c r="F14" s="13">
        <f>ROUND(F15+F19+F23+F26,1)</f>
        <v>20</v>
      </c>
      <c r="G14" s="8"/>
      <c r="H14" s="4"/>
      <c r="I14" s="4"/>
      <c r="J14" s="4"/>
      <c r="K14" s="4"/>
    </row>
    <row r="15" spans="1:11" ht="24" customHeight="1">
      <c r="A15" s="15">
        <v>1</v>
      </c>
      <c r="B15" s="87" t="s">
        <v>22</v>
      </c>
      <c r="C15" s="88"/>
      <c r="D15" s="89"/>
      <c r="E15" s="12">
        <f>5-(E16+E17+E18)</f>
        <v>5</v>
      </c>
      <c r="F15" s="13">
        <f>ROUND(5-(F16+F17+F18),1)</f>
        <v>5</v>
      </c>
      <c r="G15" s="15"/>
      <c r="H15" s="16"/>
      <c r="I15" s="16"/>
      <c r="J15" s="16"/>
      <c r="K15" s="16"/>
    </row>
    <row r="16" spans="1:11" ht="69.75" customHeight="1">
      <c r="A16" s="15" t="s">
        <v>23</v>
      </c>
      <c r="B16" s="112" t="s">
        <v>24</v>
      </c>
      <c r="C16" s="88"/>
      <c r="D16" s="89"/>
      <c r="E16" s="15"/>
      <c r="F16" s="30"/>
      <c r="G16" s="15"/>
      <c r="H16" s="16"/>
      <c r="I16" s="16"/>
      <c r="J16" s="16"/>
      <c r="K16" s="16"/>
    </row>
    <row r="17" spans="1:11" ht="67.5" customHeight="1">
      <c r="A17" s="15" t="s">
        <v>25</v>
      </c>
      <c r="B17" s="112" t="s">
        <v>26</v>
      </c>
      <c r="C17" s="88"/>
      <c r="D17" s="89"/>
      <c r="E17" s="15"/>
      <c r="F17" s="30"/>
      <c r="G17" s="17"/>
      <c r="H17" s="18"/>
      <c r="I17" s="18"/>
      <c r="J17" s="18"/>
      <c r="K17" s="18"/>
    </row>
    <row r="18" spans="1:11" ht="70.5" customHeight="1">
      <c r="A18" s="15" t="s">
        <v>27</v>
      </c>
      <c r="B18" s="112" t="s">
        <v>28</v>
      </c>
      <c r="C18" s="88"/>
      <c r="D18" s="89"/>
      <c r="E18" s="15"/>
      <c r="F18" s="30"/>
      <c r="G18" s="17"/>
      <c r="H18" s="18"/>
      <c r="I18" s="18"/>
      <c r="J18" s="18"/>
      <c r="K18" s="18"/>
    </row>
    <row r="19" spans="1:11" ht="47.25" customHeight="1">
      <c r="A19" s="15">
        <v>2</v>
      </c>
      <c r="B19" s="87" t="s">
        <v>29</v>
      </c>
      <c r="C19" s="88"/>
      <c r="D19" s="89"/>
      <c r="E19" s="12">
        <f t="shared" ref="E19:F19" si="0">6-(E20+E21+E22)</f>
        <v>6</v>
      </c>
      <c r="F19" s="13">
        <f t="shared" si="0"/>
        <v>6</v>
      </c>
      <c r="G19" s="19"/>
      <c r="H19" s="18"/>
      <c r="I19" s="18"/>
      <c r="J19" s="18"/>
      <c r="K19" s="18"/>
    </row>
    <row r="20" spans="1:11" ht="42.75" customHeight="1">
      <c r="A20" s="20" t="s">
        <v>30</v>
      </c>
      <c r="B20" s="112" t="s">
        <v>31</v>
      </c>
      <c r="C20" s="88"/>
      <c r="D20" s="89"/>
      <c r="E20" s="20"/>
      <c r="F20" s="30"/>
      <c r="G20" s="17"/>
      <c r="H20" s="18"/>
      <c r="I20" s="18"/>
      <c r="J20" s="18"/>
      <c r="K20" s="18"/>
    </row>
    <row r="21" spans="1:11" ht="52.5" customHeight="1">
      <c r="A21" s="20" t="s">
        <v>32</v>
      </c>
      <c r="B21" s="112" t="s">
        <v>33</v>
      </c>
      <c r="C21" s="88"/>
      <c r="D21" s="89"/>
      <c r="E21" s="20"/>
      <c r="F21" s="30"/>
      <c r="G21" s="17"/>
      <c r="H21" s="18"/>
      <c r="I21" s="18"/>
      <c r="J21" s="18"/>
      <c r="K21" s="18"/>
    </row>
    <row r="22" spans="1:11" ht="73.5" customHeight="1">
      <c r="A22" s="15" t="s">
        <v>34</v>
      </c>
      <c r="B22" s="112" t="s">
        <v>35</v>
      </c>
      <c r="C22" s="88"/>
      <c r="D22" s="89"/>
      <c r="E22" s="15"/>
      <c r="F22" s="30"/>
      <c r="G22" s="17"/>
      <c r="H22" s="18"/>
      <c r="I22" s="18"/>
      <c r="J22" s="18"/>
      <c r="K22" s="18"/>
    </row>
    <row r="23" spans="1:11" ht="36.75" customHeight="1">
      <c r="A23" s="15">
        <v>3</v>
      </c>
      <c r="B23" s="87" t="s">
        <v>36</v>
      </c>
      <c r="C23" s="88"/>
      <c r="D23" s="89"/>
      <c r="E23" s="12">
        <f>5-(E24+E25)</f>
        <v>5</v>
      </c>
      <c r="F23" s="13">
        <f>ROUND(5-(F24+F25),1)</f>
        <v>5</v>
      </c>
      <c r="G23" s="15"/>
      <c r="H23" s="16"/>
      <c r="I23" s="16"/>
      <c r="J23" s="16"/>
      <c r="K23" s="16"/>
    </row>
    <row r="24" spans="1:11" ht="81.75" customHeight="1">
      <c r="A24" s="15" t="s">
        <v>37</v>
      </c>
      <c r="B24" s="112" t="s">
        <v>233</v>
      </c>
      <c r="C24" s="88"/>
      <c r="D24" s="89"/>
      <c r="E24" s="15"/>
      <c r="F24" s="30"/>
      <c r="G24" s="17"/>
      <c r="H24" s="18"/>
      <c r="I24" s="18"/>
      <c r="J24" s="18"/>
      <c r="K24" s="18"/>
    </row>
    <row r="25" spans="1:11" ht="54.75" customHeight="1">
      <c r="A25" s="15" t="s">
        <v>39</v>
      </c>
      <c r="B25" s="112" t="s">
        <v>40</v>
      </c>
      <c r="C25" s="88"/>
      <c r="D25" s="89"/>
      <c r="E25" s="15"/>
      <c r="F25" s="30"/>
      <c r="G25" s="17"/>
      <c r="H25" s="18"/>
      <c r="I25" s="18"/>
      <c r="J25" s="18"/>
      <c r="K25" s="18"/>
    </row>
    <row r="26" spans="1:11" ht="84.75" customHeight="1">
      <c r="A26" s="22">
        <v>4</v>
      </c>
      <c r="B26" s="87" t="s">
        <v>41</v>
      </c>
      <c r="C26" s="88"/>
      <c r="D26" s="89"/>
      <c r="E26" s="12">
        <f>4-(E27+E28+E29)</f>
        <v>4</v>
      </c>
      <c r="F26" s="13">
        <f>ROUND(4-(F27+F28+F29),1)</f>
        <v>4</v>
      </c>
      <c r="G26" s="19"/>
      <c r="H26" s="18"/>
      <c r="I26" s="18"/>
      <c r="J26" s="18"/>
      <c r="K26" s="18"/>
    </row>
    <row r="27" spans="1:11" ht="51" customHeight="1">
      <c r="A27" s="15" t="s">
        <v>42</v>
      </c>
      <c r="B27" s="112" t="s">
        <v>43</v>
      </c>
      <c r="C27" s="88"/>
      <c r="D27" s="89"/>
      <c r="E27" s="15"/>
      <c r="F27" s="30"/>
      <c r="G27" s="17"/>
      <c r="H27" s="18"/>
      <c r="I27" s="18"/>
      <c r="J27" s="18"/>
      <c r="K27" s="18"/>
    </row>
    <row r="28" spans="1:11" ht="53.25" customHeight="1">
      <c r="A28" s="15" t="s">
        <v>44</v>
      </c>
      <c r="B28" s="112" t="s">
        <v>45</v>
      </c>
      <c r="C28" s="88"/>
      <c r="D28" s="89"/>
      <c r="E28" s="15"/>
      <c r="F28" s="30"/>
      <c r="G28" s="17"/>
      <c r="H28" s="18"/>
      <c r="I28" s="18"/>
      <c r="J28" s="18"/>
      <c r="K28" s="18"/>
    </row>
    <row r="29" spans="1:11" ht="38.25" customHeight="1">
      <c r="A29" s="15" t="s">
        <v>46</v>
      </c>
      <c r="B29" s="112" t="s">
        <v>47</v>
      </c>
      <c r="C29" s="88"/>
      <c r="D29" s="89"/>
      <c r="E29" s="15"/>
      <c r="F29" s="30"/>
      <c r="G29" s="17"/>
      <c r="H29" s="18"/>
      <c r="I29" s="18"/>
      <c r="J29" s="18"/>
      <c r="K29" s="18"/>
    </row>
    <row r="30" spans="1:11" ht="24" customHeight="1">
      <c r="A30" s="8" t="s">
        <v>48</v>
      </c>
      <c r="B30" s="87" t="s">
        <v>49</v>
      </c>
      <c r="C30" s="88"/>
      <c r="D30" s="89"/>
      <c r="E30" s="12">
        <f>E31+E33+E35+E37+E39+E41</f>
        <v>20</v>
      </c>
      <c r="F30" s="13">
        <f>ROUND(F31+F33+F35+F37+F39+F41,1)</f>
        <v>0</v>
      </c>
      <c r="G30" s="8"/>
      <c r="H30" s="4"/>
      <c r="I30" s="4"/>
      <c r="J30" s="4"/>
      <c r="K30" s="4"/>
    </row>
    <row r="31" spans="1:11" ht="38.25" customHeight="1">
      <c r="A31" s="15">
        <v>5</v>
      </c>
      <c r="B31" s="87" t="s">
        <v>50</v>
      </c>
      <c r="C31" s="88"/>
      <c r="D31" s="89"/>
      <c r="E31" s="12">
        <v>1</v>
      </c>
      <c r="F31" s="13">
        <f>IF(F32&gt;1,"1",F32)</f>
        <v>0</v>
      </c>
      <c r="G31" s="15"/>
      <c r="H31" s="16"/>
      <c r="I31" s="16"/>
      <c r="J31" s="16"/>
      <c r="K31" s="16"/>
    </row>
    <row r="32" spans="1:11" ht="39" customHeight="1">
      <c r="A32" s="15"/>
      <c r="B32" s="112" t="s">
        <v>51</v>
      </c>
      <c r="C32" s="88"/>
      <c r="D32" s="89"/>
      <c r="E32" s="12"/>
      <c r="F32" s="30"/>
      <c r="G32" s="15"/>
      <c r="H32" s="16"/>
      <c r="I32" s="16"/>
      <c r="J32" s="16"/>
      <c r="K32" s="16"/>
    </row>
    <row r="33" spans="1:11" ht="52.5" customHeight="1">
      <c r="A33" s="15">
        <v>6</v>
      </c>
      <c r="B33" s="87" t="s">
        <v>52</v>
      </c>
      <c r="C33" s="88"/>
      <c r="D33" s="89"/>
      <c r="E33" s="12">
        <v>2</v>
      </c>
      <c r="F33" s="13">
        <f>IF(F34&gt;2,"2",F34)</f>
        <v>0</v>
      </c>
      <c r="G33" s="15"/>
      <c r="H33" s="16"/>
      <c r="I33" s="16"/>
      <c r="J33" s="16"/>
      <c r="K33" s="16"/>
    </row>
    <row r="34" spans="1:11" ht="68.25" customHeight="1">
      <c r="A34" s="15"/>
      <c r="B34" s="114" t="s">
        <v>53</v>
      </c>
      <c r="C34" s="88"/>
      <c r="D34" s="89"/>
      <c r="E34" s="12"/>
      <c r="F34" s="30"/>
      <c r="G34" s="15"/>
      <c r="H34" s="16"/>
      <c r="I34" s="16"/>
      <c r="J34" s="16"/>
      <c r="K34" s="16"/>
    </row>
    <row r="35" spans="1:11" ht="36" customHeight="1">
      <c r="A35" s="15">
        <v>7</v>
      </c>
      <c r="B35" s="87" t="s">
        <v>54</v>
      </c>
      <c r="C35" s="88"/>
      <c r="D35" s="89"/>
      <c r="E35" s="12">
        <v>2</v>
      </c>
      <c r="F35" s="13">
        <f>IF(F36&gt;2,"2",F36)</f>
        <v>0</v>
      </c>
      <c r="G35" s="15"/>
      <c r="H35" s="16"/>
      <c r="I35" s="16"/>
      <c r="J35" s="16"/>
      <c r="K35" s="16"/>
    </row>
    <row r="36" spans="1:11" ht="51.75" customHeight="1">
      <c r="A36" s="15"/>
      <c r="B36" s="112" t="s">
        <v>55</v>
      </c>
      <c r="C36" s="88"/>
      <c r="D36" s="89"/>
      <c r="E36" s="12"/>
      <c r="F36" s="30"/>
      <c r="G36" s="15"/>
      <c r="H36" s="16"/>
      <c r="I36" s="16"/>
      <c r="J36" s="16"/>
      <c r="K36" s="16"/>
    </row>
    <row r="37" spans="1:11" ht="36.75" customHeight="1">
      <c r="A37" s="15">
        <v>8</v>
      </c>
      <c r="B37" s="87" t="s">
        <v>56</v>
      </c>
      <c r="C37" s="88"/>
      <c r="D37" s="89"/>
      <c r="E37" s="12">
        <v>2</v>
      </c>
      <c r="F37" s="13">
        <f>IF(F38&gt;8,"8",F38)</f>
        <v>0</v>
      </c>
      <c r="G37" s="15"/>
      <c r="H37" s="16"/>
      <c r="I37" s="16"/>
      <c r="J37" s="16"/>
      <c r="K37" s="16"/>
    </row>
    <row r="38" spans="1:11" ht="83.25" customHeight="1">
      <c r="A38" s="15"/>
      <c r="B38" s="112" t="s">
        <v>57</v>
      </c>
      <c r="C38" s="88"/>
      <c r="D38" s="89"/>
      <c r="E38" s="12"/>
      <c r="F38" s="30"/>
      <c r="G38" s="15"/>
      <c r="H38" s="16"/>
      <c r="I38" s="16"/>
      <c r="J38" s="16"/>
      <c r="K38" s="16"/>
    </row>
    <row r="39" spans="1:11" ht="37.5" customHeight="1">
      <c r="A39" s="15">
        <v>9</v>
      </c>
      <c r="B39" s="87" t="s">
        <v>58</v>
      </c>
      <c r="C39" s="88"/>
      <c r="D39" s="89"/>
      <c r="E39" s="12">
        <v>8</v>
      </c>
      <c r="F39" s="13">
        <f>IF(F40&gt;8,"8",F40)</f>
        <v>0</v>
      </c>
      <c r="G39" s="15"/>
      <c r="H39" s="16"/>
      <c r="I39" s="16"/>
      <c r="J39" s="16"/>
      <c r="K39" s="16"/>
    </row>
    <row r="40" spans="1:11" ht="117.75" customHeight="1">
      <c r="A40" s="15"/>
      <c r="B40" s="112" t="s">
        <v>59</v>
      </c>
      <c r="C40" s="88"/>
      <c r="D40" s="89"/>
      <c r="E40" s="12"/>
      <c r="F40" s="30"/>
      <c r="G40" s="15"/>
      <c r="H40" s="16"/>
      <c r="I40" s="16"/>
      <c r="J40" s="16"/>
      <c r="K40" s="16"/>
    </row>
    <row r="41" spans="1:11" ht="50.25" customHeight="1">
      <c r="A41" s="15">
        <v>10</v>
      </c>
      <c r="B41" s="87" t="s">
        <v>234</v>
      </c>
      <c r="C41" s="88"/>
      <c r="D41" s="89"/>
      <c r="E41" s="12">
        <v>5</v>
      </c>
      <c r="F41" s="13">
        <f>IF(F42&gt;5,"5",F42)</f>
        <v>0</v>
      </c>
      <c r="G41" s="15"/>
      <c r="H41" s="16"/>
      <c r="I41" s="16"/>
      <c r="J41" s="16"/>
      <c r="K41" s="16"/>
    </row>
    <row r="42" spans="1:11" ht="102" customHeight="1">
      <c r="A42" s="15"/>
      <c r="B42" s="112" t="s">
        <v>61</v>
      </c>
      <c r="C42" s="88"/>
      <c r="D42" s="89"/>
      <c r="E42" s="12"/>
      <c r="F42" s="30"/>
      <c r="G42" s="15"/>
      <c r="H42" s="16"/>
      <c r="I42" s="16"/>
      <c r="J42" s="16"/>
      <c r="K42" s="16"/>
    </row>
    <row r="43" spans="1:11" ht="26.25" customHeight="1">
      <c r="A43" s="8"/>
      <c r="B43" s="93" t="s">
        <v>235</v>
      </c>
      <c r="C43" s="88"/>
      <c r="D43" s="89"/>
      <c r="E43" s="8">
        <f t="shared" ref="E43:F43" si="1">E14+E30</f>
        <v>40</v>
      </c>
      <c r="F43" s="25">
        <f t="shared" si="1"/>
        <v>20</v>
      </c>
      <c r="G43" s="8"/>
      <c r="H43" s="4"/>
      <c r="I43" s="4"/>
      <c r="J43" s="4"/>
      <c r="K43" s="4"/>
    </row>
    <row r="44" spans="1:11" ht="18" customHeight="1">
      <c r="A44" s="1"/>
      <c r="B44" s="4"/>
      <c r="C44" s="4"/>
      <c r="D44" s="4"/>
      <c r="E44" s="1"/>
      <c r="F44" s="1"/>
      <c r="G44" s="1"/>
      <c r="H44" s="1"/>
      <c r="I44" s="1"/>
      <c r="J44" s="1"/>
      <c r="K44" s="1"/>
    </row>
    <row r="45" spans="1:11" ht="24.75" customHeight="1">
      <c r="A45" s="1"/>
      <c r="B45" s="108" t="s">
        <v>236</v>
      </c>
      <c r="C45" s="102"/>
      <c r="D45" s="102"/>
      <c r="E45" s="102"/>
      <c r="F45" s="102"/>
      <c r="G45" s="102"/>
      <c r="H45" s="1"/>
      <c r="I45" s="1"/>
      <c r="J45" s="1"/>
      <c r="K45" s="1"/>
    </row>
    <row r="46" spans="1:11" ht="106.5" customHeight="1">
      <c r="A46" s="1"/>
      <c r="B46" s="109" t="s">
        <v>104</v>
      </c>
      <c r="C46" s="88"/>
      <c r="D46" s="88"/>
      <c r="E46" s="88"/>
      <c r="F46" s="88"/>
      <c r="G46" s="89"/>
      <c r="H46" s="1"/>
      <c r="I46" s="1"/>
      <c r="J46" s="1"/>
      <c r="K46" s="1"/>
    </row>
    <row r="47" spans="1:11" ht="24.75" customHeight="1">
      <c r="A47" s="1"/>
      <c r="B47" s="34"/>
      <c r="C47" s="1"/>
      <c r="D47" s="110" t="s">
        <v>101</v>
      </c>
      <c r="E47" s="99"/>
      <c r="F47" s="99"/>
      <c r="G47" s="99"/>
      <c r="H47" s="1"/>
      <c r="I47" s="1"/>
      <c r="J47" s="1"/>
      <c r="K47" s="1"/>
    </row>
    <row r="48" spans="1:11" ht="36" customHeight="1">
      <c r="A48" s="1"/>
      <c r="B48" s="35"/>
      <c r="C48" s="1"/>
      <c r="D48" s="97" t="s">
        <v>237</v>
      </c>
      <c r="E48" s="96"/>
      <c r="F48" s="96"/>
      <c r="G48" s="96"/>
      <c r="H48" s="1"/>
      <c r="I48" s="1"/>
      <c r="J48" s="1"/>
      <c r="K48" s="1"/>
    </row>
    <row r="49" spans="1:11" ht="15.75" customHeight="1">
      <c r="A49" s="1"/>
      <c r="B49" s="2"/>
      <c r="C49" s="1"/>
      <c r="D49" s="1"/>
      <c r="E49" s="1"/>
      <c r="F49" s="1"/>
      <c r="G49" s="1"/>
      <c r="H49" s="1"/>
      <c r="I49" s="1"/>
      <c r="J49" s="1"/>
      <c r="K49" s="1"/>
    </row>
    <row r="50" spans="1:11" ht="15.75" customHeight="1">
      <c r="A50" s="1"/>
      <c r="B50" s="2"/>
      <c r="C50" s="1"/>
      <c r="D50" s="1"/>
      <c r="E50" s="1"/>
      <c r="F50" s="1"/>
      <c r="G50" s="1"/>
      <c r="H50" s="1"/>
      <c r="I50" s="1"/>
      <c r="J50" s="1"/>
      <c r="K50" s="1"/>
    </row>
    <row r="51" spans="1:11" ht="15.75" customHeight="1">
      <c r="A51" s="1"/>
      <c r="B51" s="2"/>
      <c r="C51" s="1"/>
      <c r="D51" s="1"/>
      <c r="E51" s="1"/>
      <c r="F51" s="1"/>
      <c r="G51" s="1"/>
      <c r="H51" s="1"/>
      <c r="I51" s="1"/>
      <c r="J51" s="1"/>
      <c r="K51" s="1"/>
    </row>
    <row r="52" spans="1:11" ht="15.75" customHeight="1">
      <c r="A52" s="1"/>
      <c r="B52" s="2"/>
      <c r="C52" s="1"/>
      <c r="D52" s="1"/>
      <c r="E52" s="1"/>
      <c r="F52" s="1"/>
      <c r="G52" s="1"/>
      <c r="H52" s="1"/>
      <c r="I52" s="1"/>
      <c r="J52" s="1"/>
      <c r="K52" s="1"/>
    </row>
    <row r="53" spans="1:11" ht="15.75" customHeight="1">
      <c r="A53" s="1"/>
      <c r="B53" s="2"/>
      <c r="C53" s="1"/>
      <c r="D53" s="1"/>
      <c r="E53" s="1"/>
      <c r="F53" s="1"/>
      <c r="G53" s="1"/>
      <c r="H53" s="1"/>
      <c r="I53" s="1"/>
      <c r="J53" s="1"/>
      <c r="K53" s="1"/>
    </row>
    <row r="54" spans="1:11" ht="15.75" customHeight="1">
      <c r="A54" s="1"/>
      <c r="B54" s="2"/>
      <c r="C54" s="1"/>
      <c r="D54" s="1"/>
      <c r="E54" s="1"/>
      <c r="F54" s="1"/>
      <c r="G54" s="1"/>
      <c r="H54" s="1"/>
      <c r="I54" s="1"/>
      <c r="J54" s="1"/>
      <c r="K54" s="1"/>
    </row>
    <row r="55" spans="1:11" ht="15.75" customHeight="1">
      <c r="A55" s="1"/>
      <c r="B55" s="2"/>
      <c r="C55" s="1"/>
      <c r="D55" s="1"/>
      <c r="E55" s="1"/>
      <c r="F55" s="1"/>
      <c r="G55" s="1"/>
      <c r="H55" s="1"/>
      <c r="I55" s="1"/>
      <c r="J55" s="1"/>
      <c r="K55" s="1"/>
    </row>
    <row r="56" spans="1:11" ht="15.75" customHeight="1">
      <c r="A56" s="1"/>
      <c r="B56" s="2"/>
      <c r="C56" s="1"/>
      <c r="D56" s="1"/>
      <c r="E56" s="1"/>
      <c r="F56" s="1"/>
      <c r="G56" s="1"/>
      <c r="H56" s="1"/>
      <c r="I56" s="1"/>
      <c r="J56" s="1"/>
      <c r="K56" s="1"/>
    </row>
    <row r="57" spans="1:11" ht="15.75" customHeight="1">
      <c r="A57" s="1"/>
      <c r="B57" s="2"/>
      <c r="C57" s="1"/>
      <c r="D57" s="1"/>
      <c r="E57" s="1"/>
      <c r="F57" s="1"/>
      <c r="G57" s="1"/>
      <c r="H57" s="1"/>
      <c r="I57" s="1"/>
      <c r="J57" s="1"/>
      <c r="K57" s="1"/>
    </row>
    <row r="58" spans="1:11" ht="15.75" customHeight="1">
      <c r="A58" s="1"/>
      <c r="B58" s="2"/>
      <c r="C58" s="1"/>
      <c r="D58" s="1"/>
      <c r="E58" s="1"/>
      <c r="F58" s="1"/>
      <c r="G58" s="1"/>
      <c r="H58" s="1"/>
      <c r="I58" s="1"/>
      <c r="J58" s="1"/>
      <c r="K58" s="1"/>
    </row>
    <row r="59" spans="1:11" ht="15.75" customHeight="1">
      <c r="A59" s="1"/>
      <c r="B59" s="2"/>
      <c r="C59" s="1"/>
      <c r="D59" s="1"/>
      <c r="E59" s="1"/>
      <c r="F59" s="1"/>
      <c r="G59" s="1"/>
      <c r="H59" s="1"/>
      <c r="I59" s="1"/>
      <c r="J59" s="1"/>
      <c r="K59" s="1"/>
    </row>
    <row r="60" spans="1:11" ht="15.75" customHeight="1">
      <c r="A60" s="1"/>
      <c r="B60" s="2"/>
      <c r="C60" s="1"/>
      <c r="D60" s="1"/>
      <c r="E60" s="1"/>
      <c r="F60" s="1"/>
      <c r="G60" s="1"/>
      <c r="H60" s="1"/>
      <c r="I60" s="1"/>
      <c r="J60" s="1"/>
      <c r="K60" s="1"/>
    </row>
    <row r="61" spans="1:11" ht="15.75" customHeight="1">
      <c r="A61" s="1"/>
      <c r="B61" s="2"/>
      <c r="C61" s="1"/>
      <c r="D61" s="1"/>
      <c r="E61" s="1"/>
      <c r="F61" s="1"/>
      <c r="G61" s="1"/>
      <c r="H61" s="1"/>
      <c r="I61" s="1"/>
      <c r="J61" s="1"/>
      <c r="K61" s="1"/>
    </row>
    <row r="62" spans="1:11" ht="15.75" customHeight="1">
      <c r="A62" s="1"/>
      <c r="B62" s="2"/>
      <c r="C62" s="1"/>
      <c r="D62" s="1"/>
      <c r="E62" s="1"/>
      <c r="F62" s="1"/>
      <c r="G62" s="1"/>
      <c r="H62" s="1"/>
      <c r="I62" s="1"/>
      <c r="J62" s="1"/>
      <c r="K62" s="1"/>
    </row>
    <row r="63" spans="1:11" ht="15.75" customHeight="1">
      <c r="A63" s="1"/>
      <c r="B63" s="2"/>
      <c r="C63" s="1"/>
      <c r="D63" s="1"/>
      <c r="E63" s="1"/>
      <c r="F63" s="1"/>
      <c r="G63" s="1"/>
      <c r="H63" s="1"/>
      <c r="I63" s="1"/>
      <c r="J63" s="1"/>
      <c r="K63" s="1"/>
    </row>
    <row r="64" spans="1:11" ht="15.75" customHeight="1">
      <c r="A64" s="1"/>
      <c r="B64" s="2"/>
      <c r="C64" s="1"/>
      <c r="D64" s="1"/>
      <c r="E64" s="1"/>
      <c r="F64" s="1"/>
      <c r="G64" s="1"/>
      <c r="H64" s="1"/>
      <c r="I64" s="1"/>
      <c r="J64" s="1"/>
      <c r="K64" s="1"/>
    </row>
    <row r="65" spans="1:11" ht="15.75" customHeight="1">
      <c r="A65" s="1"/>
      <c r="B65" s="2"/>
      <c r="C65" s="1"/>
      <c r="D65" s="1"/>
      <c r="E65" s="1"/>
      <c r="F65" s="1"/>
      <c r="G65" s="1"/>
      <c r="H65" s="1"/>
      <c r="I65" s="1"/>
      <c r="J65" s="1"/>
      <c r="K65" s="1"/>
    </row>
    <row r="66" spans="1:11" ht="15.75" customHeight="1">
      <c r="A66" s="1"/>
      <c r="B66" s="2"/>
      <c r="C66" s="1"/>
      <c r="D66" s="1"/>
      <c r="E66" s="1"/>
      <c r="F66" s="1"/>
      <c r="G66" s="1"/>
      <c r="H66" s="1"/>
      <c r="I66" s="1"/>
      <c r="J66" s="1"/>
      <c r="K66" s="1"/>
    </row>
    <row r="67" spans="1:11" ht="15.75" customHeight="1">
      <c r="A67" s="1"/>
      <c r="B67" s="2"/>
      <c r="C67" s="1"/>
      <c r="D67" s="1"/>
      <c r="E67" s="1"/>
      <c r="F67" s="1"/>
      <c r="G67" s="1"/>
      <c r="H67" s="1"/>
      <c r="I67" s="1"/>
      <c r="J67" s="1"/>
      <c r="K67" s="1"/>
    </row>
    <row r="68" spans="1:11" ht="15.75" customHeight="1">
      <c r="A68" s="1"/>
      <c r="B68" s="2"/>
      <c r="C68" s="1"/>
      <c r="D68" s="1"/>
      <c r="E68" s="1"/>
      <c r="F68" s="1"/>
      <c r="G68" s="1"/>
      <c r="H68" s="1"/>
      <c r="I68" s="1"/>
      <c r="J68" s="1"/>
      <c r="K68" s="1"/>
    </row>
    <row r="69" spans="1:11" ht="15.75" customHeight="1">
      <c r="A69" s="1"/>
      <c r="B69" s="2"/>
      <c r="C69" s="1"/>
      <c r="D69" s="1"/>
      <c r="E69" s="1"/>
      <c r="F69" s="1"/>
      <c r="G69" s="1"/>
      <c r="H69" s="1"/>
      <c r="I69" s="1"/>
      <c r="J69" s="1"/>
      <c r="K69" s="1"/>
    </row>
    <row r="70" spans="1:11" ht="15.75" customHeight="1">
      <c r="A70" s="1"/>
      <c r="B70" s="2"/>
      <c r="C70" s="1"/>
      <c r="D70" s="1"/>
      <c r="E70" s="1"/>
      <c r="F70" s="1"/>
      <c r="G70" s="1"/>
      <c r="H70" s="1"/>
      <c r="I70" s="1"/>
      <c r="J70" s="1"/>
      <c r="K70" s="1"/>
    </row>
    <row r="71" spans="1:11" ht="15.75" customHeight="1">
      <c r="A71" s="1"/>
      <c r="B71" s="2"/>
      <c r="C71" s="1"/>
      <c r="D71" s="1"/>
      <c r="E71" s="1"/>
      <c r="F71" s="1"/>
      <c r="G71" s="1"/>
      <c r="H71" s="1"/>
      <c r="I71" s="1"/>
      <c r="J71" s="1"/>
      <c r="K71" s="1"/>
    </row>
    <row r="72" spans="1:11" ht="15.75" customHeight="1">
      <c r="A72" s="1"/>
      <c r="B72" s="2"/>
      <c r="C72" s="1"/>
      <c r="D72" s="1"/>
      <c r="E72" s="1"/>
      <c r="F72" s="1"/>
      <c r="G72" s="1"/>
      <c r="H72" s="1"/>
      <c r="I72" s="1"/>
      <c r="J72" s="1"/>
      <c r="K72" s="1"/>
    </row>
    <row r="73" spans="1:11" ht="15.75" customHeight="1">
      <c r="A73" s="1"/>
      <c r="B73" s="2"/>
      <c r="C73" s="1"/>
      <c r="D73" s="1"/>
      <c r="E73" s="1"/>
      <c r="F73" s="1"/>
      <c r="G73" s="1"/>
      <c r="H73" s="1"/>
      <c r="I73" s="1"/>
      <c r="J73" s="1"/>
      <c r="K73" s="1"/>
    </row>
    <row r="74" spans="1:11" ht="15.75" customHeight="1">
      <c r="A74" s="1"/>
      <c r="B74" s="2"/>
      <c r="C74" s="1"/>
      <c r="D74" s="1"/>
      <c r="E74" s="1"/>
      <c r="F74" s="1"/>
      <c r="G74" s="1"/>
      <c r="H74" s="1"/>
      <c r="I74" s="1"/>
      <c r="J74" s="1"/>
      <c r="K74" s="1"/>
    </row>
    <row r="75" spans="1:11" ht="15.75" customHeight="1">
      <c r="A75" s="1"/>
      <c r="B75" s="2"/>
      <c r="C75" s="1"/>
      <c r="D75" s="1"/>
      <c r="E75" s="1"/>
      <c r="F75" s="1"/>
      <c r="G75" s="1"/>
      <c r="H75" s="1"/>
      <c r="I75" s="1"/>
      <c r="J75" s="1"/>
      <c r="K75" s="1"/>
    </row>
    <row r="76" spans="1:11" ht="15.75" customHeight="1">
      <c r="A76" s="1"/>
      <c r="B76" s="2"/>
      <c r="C76" s="1"/>
      <c r="D76" s="1"/>
      <c r="E76" s="1"/>
      <c r="F76" s="1"/>
      <c r="G76" s="1"/>
      <c r="H76" s="1"/>
      <c r="I76" s="1"/>
      <c r="J76" s="1"/>
      <c r="K76" s="1"/>
    </row>
    <row r="77" spans="1:11" ht="15.75" customHeight="1">
      <c r="A77" s="1"/>
      <c r="B77" s="2"/>
      <c r="C77" s="1"/>
      <c r="D77" s="1"/>
      <c r="E77" s="1"/>
      <c r="F77" s="1"/>
      <c r="G77" s="1"/>
      <c r="H77" s="1"/>
      <c r="I77" s="1"/>
      <c r="J77" s="1"/>
      <c r="K77" s="1"/>
    </row>
    <row r="78" spans="1:11" ht="15.75" customHeight="1">
      <c r="A78" s="1"/>
      <c r="B78" s="2"/>
      <c r="C78" s="1"/>
      <c r="D78" s="1"/>
      <c r="E78" s="1"/>
      <c r="F78" s="1"/>
      <c r="G78" s="1"/>
      <c r="H78" s="1"/>
      <c r="I78" s="1"/>
      <c r="J78" s="1"/>
      <c r="K78" s="1"/>
    </row>
    <row r="79" spans="1:11" ht="15.75" customHeight="1">
      <c r="A79" s="1"/>
      <c r="B79" s="2"/>
      <c r="C79" s="1"/>
      <c r="D79" s="1"/>
      <c r="E79" s="1"/>
      <c r="F79" s="1"/>
      <c r="G79" s="1"/>
      <c r="H79" s="1"/>
      <c r="I79" s="1"/>
      <c r="J79" s="1"/>
      <c r="K79" s="1"/>
    </row>
    <row r="80" spans="1:11" ht="15.75" customHeight="1">
      <c r="A80" s="1"/>
      <c r="B80" s="2"/>
      <c r="C80" s="1"/>
      <c r="D80" s="1"/>
      <c r="E80" s="1"/>
      <c r="F80" s="1"/>
      <c r="G80" s="1"/>
      <c r="H80" s="1"/>
      <c r="I80" s="1"/>
      <c r="J80" s="1"/>
      <c r="K80" s="1"/>
    </row>
    <row r="81" spans="1:11" ht="15.75" customHeight="1">
      <c r="A81" s="1"/>
      <c r="B81" s="2"/>
      <c r="C81" s="1"/>
      <c r="D81" s="1"/>
      <c r="E81" s="1"/>
      <c r="F81" s="1"/>
      <c r="G81" s="1"/>
      <c r="H81" s="1"/>
      <c r="I81" s="1"/>
      <c r="J81" s="1"/>
      <c r="K81" s="1"/>
    </row>
    <row r="82" spans="1:11" ht="15.75" customHeight="1">
      <c r="A82" s="1"/>
      <c r="B82" s="2"/>
      <c r="C82" s="1"/>
      <c r="D82" s="1"/>
      <c r="E82" s="1"/>
      <c r="F82" s="1"/>
      <c r="G82" s="1"/>
      <c r="H82" s="1"/>
      <c r="I82" s="1"/>
      <c r="J82" s="1"/>
      <c r="K82" s="1"/>
    </row>
    <row r="83" spans="1:11" ht="15.75" customHeight="1">
      <c r="A83" s="1"/>
      <c r="B83" s="2"/>
      <c r="C83" s="1"/>
      <c r="D83" s="1"/>
      <c r="E83" s="1"/>
      <c r="F83" s="1"/>
      <c r="G83" s="1"/>
      <c r="H83" s="1"/>
      <c r="I83" s="1"/>
      <c r="J83" s="1"/>
      <c r="K83" s="1"/>
    </row>
    <row r="84" spans="1:11" ht="15.75" customHeight="1">
      <c r="A84" s="1"/>
      <c r="B84" s="2"/>
      <c r="C84" s="1"/>
      <c r="D84" s="1"/>
      <c r="E84" s="1"/>
      <c r="F84" s="1"/>
      <c r="G84" s="1"/>
      <c r="H84" s="1"/>
      <c r="I84" s="1"/>
      <c r="J84" s="1"/>
      <c r="K84" s="1"/>
    </row>
    <row r="85" spans="1:11" ht="15.75" customHeight="1">
      <c r="A85" s="1"/>
      <c r="B85" s="2"/>
      <c r="C85" s="1"/>
      <c r="D85" s="1"/>
      <c r="E85" s="1"/>
      <c r="F85" s="1"/>
      <c r="G85" s="1"/>
      <c r="H85" s="1"/>
      <c r="I85" s="1"/>
      <c r="J85" s="1"/>
      <c r="K85" s="1"/>
    </row>
    <row r="86" spans="1:11" ht="15.75" customHeight="1">
      <c r="A86" s="1"/>
      <c r="B86" s="2"/>
      <c r="C86" s="1"/>
      <c r="D86" s="1"/>
      <c r="E86" s="1"/>
      <c r="F86" s="1"/>
      <c r="G86" s="1"/>
      <c r="H86" s="1"/>
      <c r="I86" s="1"/>
      <c r="J86" s="1"/>
      <c r="K86" s="1"/>
    </row>
    <row r="87" spans="1:11" ht="15.75" customHeight="1">
      <c r="A87" s="1"/>
      <c r="B87" s="2"/>
      <c r="C87" s="1"/>
      <c r="D87" s="1"/>
      <c r="E87" s="1"/>
      <c r="F87" s="1"/>
      <c r="G87" s="1"/>
      <c r="H87" s="1"/>
      <c r="I87" s="1"/>
      <c r="J87" s="1"/>
      <c r="K87" s="1"/>
    </row>
    <row r="88" spans="1:11" ht="15.75" customHeight="1">
      <c r="A88" s="1"/>
      <c r="B88" s="2"/>
      <c r="C88" s="1"/>
      <c r="D88" s="1"/>
      <c r="E88" s="1"/>
      <c r="F88" s="1"/>
      <c r="G88" s="1"/>
      <c r="H88" s="1"/>
      <c r="I88" s="1"/>
      <c r="J88" s="1"/>
      <c r="K88" s="1"/>
    </row>
    <row r="89" spans="1:11" ht="15.75" customHeight="1">
      <c r="A89" s="1"/>
      <c r="B89" s="2"/>
      <c r="C89" s="1"/>
      <c r="D89" s="1"/>
      <c r="E89" s="1"/>
      <c r="F89" s="1"/>
      <c r="G89" s="1"/>
      <c r="H89" s="1"/>
      <c r="I89" s="1"/>
      <c r="J89" s="1"/>
      <c r="K89" s="1"/>
    </row>
    <row r="90" spans="1:11" ht="15.75" customHeight="1">
      <c r="A90" s="1"/>
      <c r="B90" s="2"/>
      <c r="C90" s="1"/>
      <c r="D90" s="1"/>
      <c r="E90" s="1"/>
      <c r="F90" s="1"/>
      <c r="G90" s="1"/>
      <c r="H90" s="1"/>
      <c r="I90" s="1"/>
      <c r="J90" s="1"/>
      <c r="K90" s="1"/>
    </row>
    <row r="91" spans="1:11" ht="15.75" customHeight="1">
      <c r="A91" s="1"/>
      <c r="B91" s="2"/>
      <c r="C91" s="1"/>
      <c r="D91" s="1"/>
      <c r="E91" s="1"/>
      <c r="F91" s="1"/>
      <c r="G91" s="1"/>
      <c r="H91" s="1"/>
      <c r="I91" s="1"/>
      <c r="J91" s="1"/>
      <c r="K91" s="1"/>
    </row>
    <row r="92" spans="1:11" ht="15.75" customHeight="1">
      <c r="A92" s="1"/>
      <c r="B92" s="2"/>
      <c r="C92" s="1"/>
      <c r="D92" s="1"/>
      <c r="E92" s="1"/>
      <c r="F92" s="1"/>
      <c r="G92" s="1"/>
      <c r="H92" s="1"/>
      <c r="I92" s="1"/>
      <c r="J92" s="1"/>
      <c r="K92" s="1"/>
    </row>
    <row r="93" spans="1:11" ht="15.75" customHeight="1">
      <c r="A93" s="1"/>
      <c r="B93" s="2"/>
      <c r="C93" s="1"/>
      <c r="D93" s="1"/>
      <c r="E93" s="1"/>
      <c r="F93" s="1"/>
      <c r="G93" s="1"/>
      <c r="H93" s="1"/>
      <c r="I93" s="1"/>
      <c r="J93" s="1"/>
      <c r="K93" s="1"/>
    </row>
    <row r="94" spans="1:11" ht="15.75" customHeight="1">
      <c r="A94" s="1"/>
      <c r="B94" s="2"/>
      <c r="C94" s="1"/>
      <c r="D94" s="1"/>
      <c r="E94" s="1"/>
      <c r="F94" s="1"/>
      <c r="G94" s="1"/>
      <c r="H94" s="1"/>
      <c r="I94" s="1"/>
      <c r="J94" s="1"/>
      <c r="K94" s="1"/>
    </row>
    <row r="95" spans="1:11" ht="15.75" customHeight="1">
      <c r="A95" s="1"/>
      <c r="B95" s="2"/>
      <c r="C95" s="1"/>
      <c r="D95" s="1"/>
      <c r="E95" s="1"/>
      <c r="F95" s="1"/>
      <c r="G95" s="1"/>
      <c r="H95" s="1"/>
      <c r="I95" s="1"/>
      <c r="J95" s="1"/>
      <c r="K95" s="1"/>
    </row>
    <row r="96" spans="1:11" ht="15.75" customHeight="1">
      <c r="A96" s="1"/>
      <c r="B96" s="2"/>
      <c r="C96" s="1"/>
      <c r="D96" s="1"/>
      <c r="E96" s="1"/>
      <c r="F96" s="1"/>
      <c r="G96" s="1"/>
      <c r="H96" s="1"/>
      <c r="I96" s="1"/>
      <c r="J96" s="1"/>
      <c r="K96" s="1"/>
    </row>
    <row r="97" spans="1:11" ht="15.75" customHeight="1">
      <c r="A97" s="1"/>
      <c r="B97" s="2"/>
      <c r="C97" s="1"/>
      <c r="D97" s="1"/>
      <c r="E97" s="1"/>
      <c r="F97" s="1"/>
      <c r="G97" s="1"/>
      <c r="H97" s="1"/>
      <c r="I97" s="1"/>
      <c r="J97" s="1"/>
      <c r="K97" s="1"/>
    </row>
    <row r="98" spans="1:11" ht="15.75" customHeight="1">
      <c r="A98" s="1"/>
      <c r="B98" s="2"/>
      <c r="C98" s="1"/>
      <c r="D98" s="1"/>
      <c r="E98" s="1"/>
      <c r="F98" s="1"/>
      <c r="G98" s="1"/>
      <c r="H98" s="1"/>
      <c r="I98" s="1"/>
      <c r="J98" s="1"/>
      <c r="K98" s="1"/>
    </row>
    <row r="99" spans="1:11" ht="15.75" customHeight="1">
      <c r="A99" s="1"/>
      <c r="B99" s="2"/>
      <c r="C99" s="1"/>
      <c r="D99" s="1"/>
      <c r="E99" s="1"/>
      <c r="F99" s="1"/>
      <c r="G99" s="1"/>
      <c r="H99" s="1"/>
      <c r="I99" s="1"/>
      <c r="J99" s="1"/>
      <c r="K99" s="1"/>
    </row>
    <row r="100" spans="1:11" ht="15.75" customHeight="1">
      <c r="A100" s="1"/>
      <c r="B100" s="2"/>
      <c r="C100" s="1"/>
      <c r="D100" s="1"/>
      <c r="E100" s="1"/>
      <c r="F100" s="1"/>
      <c r="G100" s="1"/>
      <c r="H100" s="1"/>
      <c r="I100" s="1"/>
      <c r="J100" s="1"/>
      <c r="K100" s="1"/>
    </row>
  </sheetData>
  <autoFilter ref="A12:G43" xr:uid="{00000000-0009-0000-0000-000005000000}"/>
  <mergeCells count="43">
    <mergeCell ref="B22:D22"/>
    <mergeCell ref="B13:D13"/>
    <mergeCell ref="B14:D14"/>
    <mergeCell ref="B19:D19"/>
    <mergeCell ref="B20:D20"/>
    <mergeCell ref="B21:D21"/>
    <mergeCell ref="A2:C2"/>
    <mergeCell ref="D2:G2"/>
    <mergeCell ref="A3:B3"/>
    <mergeCell ref="A5:G5"/>
    <mergeCell ref="B7:G7"/>
    <mergeCell ref="B8:G8"/>
    <mergeCell ref="B15:D15"/>
    <mergeCell ref="B16:D16"/>
    <mergeCell ref="B17:D17"/>
    <mergeCell ref="B18:D18"/>
    <mergeCell ref="B9:G9"/>
    <mergeCell ref="B12:D12"/>
    <mergeCell ref="B29:D29"/>
    <mergeCell ref="B23:D23"/>
    <mergeCell ref="B24:D24"/>
    <mergeCell ref="B25:D25"/>
    <mergeCell ref="B26:D26"/>
    <mergeCell ref="B27:D27"/>
    <mergeCell ref="B28:D28"/>
    <mergeCell ref="B41:D41"/>
    <mergeCell ref="B42:D42"/>
    <mergeCell ref="B30:D30"/>
    <mergeCell ref="B31:D31"/>
    <mergeCell ref="B32:D32"/>
    <mergeCell ref="B33:D33"/>
    <mergeCell ref="B35:D35"/>
    <mergeCell ref="B36:D36"/>
    <mergeCell ref="B37:D37"/>
    <mergeCell ref="B38:D38"/>
    <mergeCell ref="B39:D39"/>
    <mergeCell ref="B40:D40"/>
    <mergeCell ref="B34:D34"/>
    <mergeCell ref="D47:G47"/>
    <mergeCell ref="D48:G48"/>
    <mergeCell ref="B45:G45"/>
    <mergeCell ref="B46:G46"/>
    <mergeCell ref="B43:D43"/>
  </mergeCells>
  <pageMargins left="0.7" right="0.7" top="0.75" bottom="0.75" header="0" footer="0"/>
  <pageSetup orientation="landscape"/>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00"/>
  </sheetPr>
  <dimension ref="A1:K100"/>
  <sheetViews>
    <sheetView workbookViewId="0"/>
  </sheetViews>
  <sheetFormatPr defaultColWidth="14.453125" defaultRowHeight="15" customHeight="1"/>
  <cols>
    <col min="1" max="1" width="5.453125" customWidth="1"/>
    <col min="2" max="2" width="32.1796875" customWidth="1"/>
    <col min="3" max="3" width="11" customWidth="1"/>
    <col min="4" max="4" width="14" customWidth="1"/>
    <col min="5" max="5" width="12.54296875" customWidth="1"/>
    <col min="6" max="6" width="13.54296875" customWidth="1"/>
    <col min="7" max="7" width="10.26953125" customWidth="1"/>
    <col min="8" max="11" width="8" customWidth="1"/>
  </cols>
  <sheetData>
    <row r="1" spans="1:11" ht="15.75" customHeight="1">
      <c r="A1" s="1"/>
      <c r="B1" s="2"/>
      <c r="C1" s="1"/>
      <c r="D1" s="1"/>
      <c r="E1" s="1"/>
      <c r="F1" s="1"/>
      <c r="G1" s="3" t="s">
        <v>238</v>
      </c>
      <c r="H1" s="1"/>
      <c r="I1" s="1"/>
      <c r="J1" s="1"/>
      <c r="K1" s="1"/>
    </row>
    <row r="2" spans="1:11" ht="48.75" customHeight="1">
      <c r="A2" s="107" t="s">
        <v>239</v>
      </c>
      <c r="B2" s="96"/>
      <c r="C2" s="96"/>
      <c r="D2" s="107" t="s">
        <v>2</v>
      </c>
      <c r="E2" s="96"/>
      <c r="F2" s="96"/>
      <c r="G2" s="96"/>
      <c r="H2" s="4"/>
      <c r="I2" s="4"/>
      <c r="J2" s="4"/>
      <c r="K2" s="4"/>
    </row>
    <row r="3" spans="1:11" ht="8.25" customHeight="1">
      <c r="A3" s="97"/>
      <c r="B3" s="96"/>
      <c r="C3" s="4"/>
      <c r="D3" s="5"/>
      <c r="E3" s="5"/>
      <c r="F3" s="5"/>
      <c r="G3" s="5"/>
      <c r="H3" s="4"/>
      <c r="I3" s="4"/>
      <c r="J3" s="4"/>
      <c r="K3" s="4"/>
    </row>
    <row r="4" spans="1:11" ht="13.5" customHeight="1">
      <c r="A4" s="1"/>
      <c r="B4" s="1"/>
      <c r="C4" s="1"/>
      <c r="D4" s="1"/>
      <c r="E4" s="1"/>
      <c r="F4" s="1"/>
      <c r="G4" s="1"/>
      <c r="H4" s="1"/>
      <c r="I4" s="1"/>
      <c r="J4" s="1"/>
      <c r="K4" s="1"/>
    </row>
    <row r="5" spans="1:11" ht="39.75" customHeight="1">
      <c r="A5" s="111" t="s">
        <v>240</v>
      </c>
      <c r="B5" s="96"/>
      <c r="C5" s="96"/>
      <c r="D5" s="96"/>
      <c r="E5" s="96"/>
      <c r="F5" s="96"/>
      <c r="G5" s="96"/>
      <c r="H5" s="1"/>
      <c r="I5" s="1"/>
      <c r="J5" s="1"/>
      <c r="K5" s="1"/>
    </row>
    <row r="6" spans="1:11" ht="12" customHeight="1">
      <c r="A6" s="1"/>
      <c r="B6" s="2"/>
      <c r="C6" s="1"/>
      <c r="D6" s="1"/>
      <c r="E6" s="1"/>
      <c r="F6" s="1"/>
      <c r="G6" s="1"/>
      <c r="H6" s="1"/>
      <c r="I6" s="1"/>
      <c r="J6" s="1"/>
      <c r="K6" s="1"/>
    </row>
    <row r="7" spans="1:11" ht="24.75" customHeight="1">
      <c r="A7" s="6"/>
      <c r="B7" s="95" t="s">
        <v>241</v>
      </c>
      <c r="C7" s="96"/>
      <c r="D7" s="96"/>
      <c r="E7" s="96"/>
      <c r="F7" s="96"/>
      <c r="G7" s="96"/>
      <c r="H7" s="6"/>
      <c r="I7" s="6"/>
      <c r="J7" s="6"/>
      <c r="K7" s="6"/>
    </row>
    <row r="8" spans="1:11" ht="19.5" customHeight="1">
      <c r="A8" s="6"/>
      <c r="B8" s="95" t="s">
        <v>141</v>
      </c>
      <c r="C8" s="96"/>
      <c r="D8" s="96"/>
      <c r="E8" s="96"/>
      <c r="F8" s="96"/>
      <c r="G8" s="96"/>
      <c r="H8" s="6"/>
      <c r="I8" s="6"/>
      <c r="J8" s="6"/>
      <c r="K8" s="6"/>
    </row>
    <row r="9" spans="1:11" ht="19.5" customHeight="1">
      <c r="A9" s="6"/>
      <c r="B9" s="95" t="s">
        <v>242</v>
      </c>
      <c r="C9" s="96"/>
      <c r="D9" s="96"/>
      <c r="E9" s="96"/>
      <c r="F9" s="96"/>
      <c r="G9" s="96"/>
      <c r="H9" s="6"/>
      <c r="I9" s="6"/>
      <c r="J9" s="6"/>
      <c r="K9" s="6"/>
    </row>
    <row r="10" spans="1:11" ht="19.5" customHeight="1">
      <c r="A10" s="6"/>
      <c r="B10" s="7" t="s">
        <v>243</v>
      </c>
      <c r="C10" s="7"/>
      <c r="D10" s="7"/>
      <c r="E10" s="7"/>
      <c r="F10" s="7"/>
      <c r="G10" s="7"/>
      <c r="H10" s="6"/>
      <c r="I10" s="6"/>
      <c r="J10" s="6"/>
      <c r="K10" s="6"/>
    </row>
    <row r="11" spans="1:11" ht="19.5" customHeight="1">
      <c r="A11" s="6"/>
      <c r="B11" s="7"/>
      <c r="C11" s="7"/>
      <c r="D11" s="6"/>
      <c r="E11" s="6"/>
      <c r="F11" s="6"/>
      <c r="G11" s="6"/>
      <c r="H11" s="6"/>
      <c r="I11" s="6"/>
      <c r="J11" s="6"/>
      <c r="K11" s="6"/>
    </row>
    <row r="12" spans="1:11" ht="54.75" customHeight="1">
      <c r="A12" s="8" t="s">
        <v>8</v>
      </c>
      <c r="B12" s="93" t="s">
        <v>9</v>
      </c>
      <c r="C12" s="88"/>
      <c r="D12" s="89"/>
      <c r="E12" s="8" t="s">
        <v>10</v>
      </c>
      <c r="F12" s="9" t="s">
        <v>231</v>
      </c>
      <c r="G12" s="8" t="s">
        <v>13</v>
      </c>
      <c r="H12" s="4"/>
      <c r="I12" s="4"/>
      <c r="J12" s="4"/>
      <c r="K12" s="4"/>
    </row>
    <row r="13" spans="1:11" ht="16.5" customHeight="1">
      <c r="A13" s="10" t="s">
        <v>14</v>
      </c>
      <c r="B13" s="113" t="s">
        <v>15</v>
      </c>
      <c r="C13" s="88"/>
      <c r="D13" s="89"/>
      <c r="E13" s="10" t="s">
        <v>16</v>
      </c>
      <c r="F13" s="10" t="s">
        <v>17</v>
      </c>
      <c r="G13" s="10" t="s">
        <v>18</v>
      </c>
      <c r="H13" s="11"/>
      <c r="I13" s="11"/>
      <c r="J13" s="11"/>
      <c r="K13" s="11"/>
    </row>
    <row r="14" spans="1:11" ht="89.25" customHeight="1">
      <c r="A14" s="8" t="s">
        <v>20</v>
      </c>
      <c r="B14" s="87" t="s">
        <v>244</v>
      </c>
      <c r="C14" s="88"/>
      <c r="D14" s="89"/>
      <c r="E14" s="12">
        <f>E15+E19+E25+E28</f>
        <v>20</v>
      </c>
      <c r="F14" s="13">
        <f>ROUND(F15+F19+F25+F28,1)</f>
        <v>20</v>
      </c>
      <c r="G14" s="8"/>
      <c r="H14" s="4"/>
      <c r="I14" s="4"/>
      <c r="J14" s="4"/>
      <c r="K14" s="4"/>
    </row>
    <row r="15" spans="1:11" ht="24" customHeight="1">
      <c r="A15" s="15">
        <v>1</v>
      </c>
      <c r="B15" s="87" t="s">
        <v>22</v>
      </c>
      <c r="C15" s="88"/>
      <c r="D15" s="89"/>
      <c r="E15" s="12">
        <f>5-(E16+E17+E18)</f>
        <v>5</v>
      </c>
      <c r="F15" s="13">
        <f>ROUND(5-(F16+F17+F18),1)</f>
        <v>5</v>
      </c>
      <c r="G15" s="15"/>
      <c r="H15" s="16"/>
      <c r="I15" s="16"/>
      <c r="J15" s="16"/>
      <c r="K15" s="16"/>
    </row>
    <row r="16" spans="1:11" ht="119.25" customHeight="1">
      <c r="A16" s="15" t="s">
        <v>23</v>
      </c>
      <c r="B16" s="112" t="s">
        <v>110</v>
      </c>
      <c r="C16" s="88"/>
      <c r="D16" s="89"/>
      <c r="E16" s="15"/>
      <c r="F16" s="13"/>
      <c r="G16" s="15"/>
      <c r="H16" s="16"/>
      <c r="I16" s="16"/>
      <c r="J16" s="16"/>
      <c r="K16" s="16"/>
    </row>
    <row r="17" spans="1:11" ht="67.5" customHeight="1">
      <c r="A17" s="15" t="s">
        <v>25</v>
      </c>
      <c r="B17" s="112" t="s">
        <v>26</v>
      </c>
      <c r="C17" s="88"/>
      <c r="D17" s="89"/>
      <c r="E17" s="15"/>
      <c r="F17" s="13"/>
      <c r="G17" s="17"/>
      <c r="H17" s="18"/>
      <c r="I17" s="18"/>
      <c r="J17" s="18"/>
      <c r="K17" s="18"/>
    </row>
    <row r="18" spans="1:11" ht="85.5" customHeight="1">
      <c r="A18" s="15" t="s">
        <v>27</v>
      </c>
      <c r="B18" s="112" t="s">
        <v>28</v>
      </c>
      <c r="C18" s="88"/>
      <c r="D18" s="89"/>
      <c r="E18" s="15"/>
      <c r="F18" s="13"/>
      <c r="G18" s="17"/>
      <c r="H18" s="18"/>
      <c r="I18" s="18"/>
      <c r="J18" s="18"/>
      <c r="K18" s="18"/>
    </row>
    <row r="19" spans="1:11" ht="47.25" customHeight="1">
      <c r="A19" s="15">
        <v>2</v>
      </c>
      <c r="B19" s="87" t="s">
        <v>29</v>
      </c>
      <c r="C19" s="88"/>
      <c r="D19" s="89"/>
      <c r="E19" s="12">
        <f>6-(E20+E21+E22+E23+E24)</f>
        <v>6</v>
      </c>
      <c r="F19" s="13">
        <f>ROUND(6-(F20+F21+F22+F23+F24),1)</f>
        <v>6</v>
      </c>
      <c r="G19" s="19"/>
      <c r="H19" s="18"/>
      <c r="I19" s="18"/>
      <c r="J19" s="18"/>
      <c r="K19" s="18"/>
    </row>
    <row r="20" spans="1:11" ht="39.75" customHeight="1">
      <c r="A20" s="20" t="s">
        <v>30</v>
      </c>
      <c r="B20" s="112" t="s">
        <v>111</v>
      </c>
      <c r="C20" s="88"/>
      <c r="D20" s="89"/>
      <c r="E20" s="20"/>
      <c r="F20" s="13"/>
      <c r="G20" s="17"/>
      <c r="H20" s="18"/>
      <c r="I20" s="18"/>
      <c r="J20" s="18"/>
      <c r="K20" s="18"/>
    </row>
    <row r="21" spans="1:11" ht="48.75" customHeight="1">
      <c r="A21" s="20" t="s">
        <v>32</v>
      </c>
      <c r="B21" s="112" t="s">
        <v>112</v>
      </c>
      <c r="C21" s="88"/>
      <c r="D21" s="89"/>
      <c r="E21" s="20"/>
      <c r="F21" s="13"/>
      <c r="G21" s="17"/>
      <c r="H21" s="18"/>
      <c r="I21" s="18"/>
      <c r="J21" s="18"/>
      <c r="K21" s="18"/>
    </row>
    <row r="22" spans="1:11" ht="52.5" customHeight="1">
      <c r="A22" s="15" t="s">
        <v>34</v>
      </c>
      <c r="B22" s="112" t="s">
        <v>113</v>
      </c>
      <c r="C22" s="88"/>
      <c r="D22" s="89"/>
      <c r="E22" s="15"/>
      <c r="F22" s="13"/>
      <c r="G22" s="17"/>
      <c r="H22" s="18"/>
      <c r="I22" s="18"/>
      <c r="J22" s="18"/>
      <c r="K22" s="18"/>
    </row>
    <row r="23" spans="1:11" ht="70.5" customHeight="1">
      <c r="A23" s="15" t="s">
        <v>114</v>
      </c>
      <c r="B23" s="112" t="s">
        <v>115</v>
      </c>
      <c r="C23" s="88"/>
      <c r="D23" s="89"/>
      <c r="E23" s="15"/>
      <c r="F23" s="13"/>
      <c r="G23" s="17"/>
      <c r="H23" s="18"/>
      <c r="I23" s="18"/>
      <c r="J23" s="18"/>
      <c r="K23" s="18"/>
    </row>
    <row r="24" spans="1:11" ht="37.5" customHeight="1">
      <c r="A24" s="15" t="s">
        <v>116</v>
      </c>
      <c r="B24" s="112" t="s">
        <v>117</v>
      </c>
      <c r="C24" s="88"/>
      <c r="D24" s="89"/>
      <c r="E24" s="15"/>
      <c r="F24" s="13"/>
      <c r="G24" s="17"/>
      <c r="H24" s="18"/>
      <c r="I24" s="18"/>
      <c r="J24" s="18"/>
      <c r="K24" s="18"/>
    </row>
    <row r="25" spans="1:11" ht="54" customHeight="1">
      <c r="A25" s="15">
        <v>3</v>
      </c>
      <c r="B25" s="87" t="s">
        <v>36</v>
      </c>
      <c r="C25" s="88"/>
      <c r="D25" s="89"/>
      <c r="E25" s="12">
        <f>5-(E26+E27)</f>
        <v>5</v>
      </c>
      <c r="F25" s="13">
        <f>ROUND(5-(F26+F27),1)</f>
        <v>5</v>
      </c>
      <c r="G25" s="15"/>
      <c r="H25" s="16"/>
      <c r="I25" s="16"/>
      <c r="J25" s="16"/>
      <c r="K25" s="16"/>
    </row>
    <row r="26" spans="1:11" ht="102.75" customHeight="1">
      <c r="A26" s="15" t="s">
        <v>37</v>
      </c>
      <c r="B26" s="112" t="s">
        <v>245</v>
      </c>
      <c r="C26" s="88"/>
      <c r="D26" s="89"/>
      <c r="E26" s="15"/>
      <c r="F26" s="20"/>
      <c r="G26" s="17"/>
      <c r="H26" s="18"/>
      <c r="I26" s="18"/>
      <c r="J26" s="18"/>
      <c r="K26" s="18"/>
    </row>
    <row r="27" spans="1:11" ht="54.75" customHeight="1">
      <c r="A27" s="15" t="s">
        <v>39</v>
      </c>
      <c r="B27" s="112" t="s">
        <v>40</v>
      </c>
      <c r="C27" s="88"/>
      <c r="D27" s="89"/>
      <c r="E27" s="15"/>
      <c r="F27" s="20"/>
      <c r="G27" s="17"/>
      <c r="H27" s="18"/>
      <c r="I27" s="18"/>
      <c r="J27" s="18"/>
      <c r="K27" s="18"/>
    </row>
    <row r="28" spans="1:11" ht="99" customHeight="1">
      <c r="A28" s="22">
        <v>4</v>
      </c>
      <c r="B28" s="87" t="s">
        <v>41</v>
      </c>
      <c r="C28" s="88"/>
      <c r="D28" s="89"/>
      <c r="E28" s="12">
        <f>4-(E29+E30+E31)</f>
        <v>4</v>
      </c>
      <c r="F28" s="13">
        <f>ROUND(4-(F29+F30+F31),1)</f>
        <v>4</v>
      </c>
      <c r="G28" s="19"/>
      <c r="H28" s="18"/>
      <c r="I28" s="18"/>
      <c r="J28" s="18"/>
      <c r="K28" s="18"/>
    </row>
    <row r="29" spans="1:11" ht="54.75" customHeight="1">
      <c r="A29" s="15" t="s">
        <v>42</v>
      </c>
      <c r="B29" s="112" t="s">
        <v>43</v>
      </c>
      <c r="C29" s="88"/>
      <c r="D29" s="89"/>
      <c r="E29" s="15"/>
      <c r="F29" s="20"/>
      <c r="G29" s="17"/>
      <c r="H29" s="18"/>
      <c r="I29" s="18"/>
      <c r="J29" s="18"/>
      <c r="K29" s="18"/>
    </row>
    <row r="30" spans="1:11" ht="57" customHeight="1">
      <c r="A30" s="15" t="s">
        <v>44</v>
      </c>
      <c r="B30" s="112" t="s">
        <v>119</v>
      </c>
      <c r="C30" s="88"/>
      <c r="D30" s="89"/>
      <c r="E30" s="15"/>
      <c r="F30" s="20"/>
      <c r="G30" s="17"/>
      <c r="H30" s="18"/>
      <c r="I30" s="18"/>
      <c r="J30" s="18"/>
      <c r="K30" s="18"/>
    </row>
    <row r="31" spans="1:11" ht="54" customHeight="1">
      <c r="A31" s="15" t="s">
        <v>46</v>
      </c>
      <c r="B31" s="112" t="s">
        <v>120</v>
      </c>
      <c r="C31" s="88"/>
      <c r="D31" s="89"/>
      <c r="E31" s="15"/>
      <c r="F31" s="20"/>
      <c r="G31" s="17"/>
      <c r="H31" s="18"/>
      <c r="I31" s="18"/>
      <c r="J31" s="18"/>
      <c r="K31" s="18"/>
    </row>
    <row r="32" spans="1:11" ht="27.75" customHeight="1">
      <c r="A32" s="8" t="s">
        <v>48</v>
      </c>
      <c r="B32" s="87" t="s">
        <v>49</v>
      </c>
      <c r="C32" s="88"/>
      <c r="D32" s="89"/>
      <c r="E32" s="12">
        <f>E33+E35+E37+E39+E41+E43</f>
        <v>20</v>
      </c>
      <c r="F32" s="13">
        <f>ROUND(F33+F35+F37+F39+F41+F43,1)</f>
        <v>0</v>
      </c>
      <c r="G32" s="8"/>
      <c r="H32" s="4"/>
      <c r="I32" s="4"/>
      <c r="J32" s="4"/>
      <c r="K32" s="4"/>
    </row>
    <row r="33" spans="1:11" ht="53.25" customHeight="1">
      <c r="A33" s="15">
        <v>5</v>
      </c>
      <c r="B33" s="87" t="s">
        <v>50</v>
      </c>
      <c r="C33" s="88"/>
      <c r="D33" s="89"/>
      <c r="E33" s="12">
        <v>1</v>
      </c>
      <c r="F33" s="13">
        <f>IF(F34&gt;1,"1",F34)</f>
        <v>0</v>
      </c>
      <c r="G33" s="15"/>
      <c r="H33" s="16"/>
      <c r="I33" s="16"/>
      <c r="J33" s="16"/>
      <c r="K33" s="16"/>
    </row>
    <row r="34" spans="1:11" ht="57" customHeight="1">
      <c r="A34" s="15"/>
      <c r="B34" s="112" t="s">
        <v>121</v>
      </c>
      <c r="C34" s="88"/>
      <c r="D34" s="89"/>
      <c r="E34" s="12"/>
      <c r="F34" s="13"/>
      <c r="G34" s="15"/>
      <c r="H34" s="16"/>
      <c r="I34" s="16"/>
      <c r="J34" s="16"/>
      <c r="K34" s="16"/>
    </row>
    <row r="35" spans="1:11" ht="55.5" customHeight="1">
      <c r="A35" s="15">
        <v>6</v>
      </c>
      <c r="B35" s="87" t="s">
        <v>52</v>
      </c>
      <c r="C35" s="88"/>
      <c r="D35" s="89"/>
      <c r="E35" s="12">
        <v>2</v>
      </c>
      <c r="F35" s="13">
        <f>IF(F36&gt;2,"2",F36)</f>
        <v>0</v>
      </c>
      <c r="G35" s="15"/>
      <c r="H35" s="16"/>
      <c r="I35" s="16"/>
      <c r="J35" s="16"/>
      <c r="K35" s="16"/>
    </row>
    <row r="36" spans="1:11" ht="60" customHeight="1">
      <c r="A36" s="15"/>
      <c r="B36" s="114" t="s">
        <v>122</v>
      </c>
      <c r="C36" s="88"/>
      <c r="D36" s="89"/>
      <c r="E36" s="12"/>
      <c r="F36" s="13"/>
      <c r="G36" s="15"/>
      <c r="H36" s="16"/>
      <c r="I36" s="16"/>
      <c r="J36" s="16"/>
      <c r="K36" s="16"/>
    </row>
    <row r="37" spans="1:11" ht="57" customHeight="1">
      <c r="A37" s="15">
        <v>7</v>
      </c>
      <c r="B37" s="87" t="s">
        <v>54</v>
      </c>
      <c r="C37" s="88"/>
      <c r="D37" s="89"/>
      <c r="E37" s="12">
        <v>2</v>
      </c>
      <c r="F37" s="13">
        <f>IF(F38&gt;2,"2",F38)</f>
        <v>0</v>
      </c>
      <c r="G37" s="15"/>
      <c r="H37" s="16"/>
      <c r="I37" s="16"/>
      <c r="J37" s="16"/>
      <c r="K37" s="16"/>
    </row>
    <row r="38" spans="1:11" ht="75.75" customHeight="1">
      <c r="A38" s="15"/>
      <c r="B38" s="112" t="s">
        <v>123</v>
      </c>
      <c r="C38" s="88"/>
      <c r="D38" s="89"/>
      <c r="E38" s="12"/>
      <c r="F38" s="13"/>
      <c r="G38" s="15"/>
      <c r="H38" s="16"/>
      <c r="I38" s="16"/>
      <c r="J38" s="16"/>
      <c r="K38" s="16"/>
    </row>
    <row r="39" spans="1:11" ht="58.5" customHeight="1">
      <c r="A39" s="15">
        <v>8</v>
      </c>
      <c r="B39" s="87" t="s">
        <v>56</v>
      </c>
      <c r="C39" s="88"/>
      <c r="D39" s="89"/>
      <c r="E39" s="12">
        <v>2</v>
      </c>
      <c r="F39" s="13">
        <f>IF(F40&gt;8,"8",F40)</f>
        <v>0</v>
      </c>
      <c r="G39" s="15"/>
      <c r="H39" s="16"/>
      <c r="I39" s="16"/>
      <c r="J39" s="16"/>
      <c r="K39" s="16"/>
    </row>
    <row r="40" spans="1:11" ht="70.5" customHeight="1">
      <c r="A40" s="15"/>
      <c r="B40" s="112" t="s">
        <v>124</v>
      </c>
      <c r="C40" s="88"/>
      <c r="D40" s="89"/>
      <c r="E40" s="12"/>
      <c r="F40" s="13"/>
      <c r="G40" s="15"/>
      <c r="H40" s="16"/>
      <c r="I40" s="16"/>
      <c r="J40" s="16"/>
      <c r="K40" s="16"/>
    </row>
    <row r="41" spans="1:11" ht="37.5" customHeight="1">
      <c r="A41" s="15">
        <v>9</v>
      </c>
      <c r="B41" s="87" t="s">
        <v>58</v>
      </c>
      <c r="C41" s="88"/>
      <c r="D41" s="89"/>
      <c r="E41" s="12">
        <v>8</v>
      </c>
      <c r="F41" s="13">
        <f>IF(F42&gt;8,"8",F42)</f>
        <v>0</v>
      </c>
      <c r="G41" s="15"/>
      <c r="H41" s="16"/>
      <c r="I41" s="16"/>
      <c r="J41" s="16"/>
      <c r="K41" s="16"/>
    </row>
    <row r="42" spans="1:11" ht="171" customHeight="1">
      <c r="A42" s="15"/>
      <c r="B42" s="112" t="s">
        <v>125</v>
      </c>
      <c r="C42" s="88"/>
      <c r="D42" s="89"/>
      <c r="E42" s="12"/>
      <c r="F42" s="13"/>
      <c r="G42" s="15"/>
      <c r="H42" s="16"/>
      <c r="I42" s="16"/>
      <c r="J42" s="16"/>
      <c r="K42" s="16"/>
    </row>
    <row r="43" spans="1:11" ht="55.5" customHeight="1">
      <c r="A43" s="15">
        <v>10</v>
      </c>
      <c r="B43" s="87" t="s">
        <v>246</v>
      </c>
      <c r="C43" s="88"/>
      <c r="D43" s="89"/>
      <c r="E43" s="12">
        <v>5</v>
      </c>
      <c r="F43" s="13">
        <f>ROUND(IF((F44+F45)&gt;5,"5",(F44+F45)),1)</f>
        <v>0</v>
      </c>
      <c r="G43" s="15"/>
      <c r="H43" s="16"/>
      <c r="I43" s="16"/>
      <c r="J43" s="16"/>
      <c r="K43" s="16"/>
    </row>
    <row r="44" spans="1:11" ht="108" customHeight="1">
      <c r="A44" s="15" t="s">
        <v>127</v>
      </c>
      <c r="B44" s="112" t="s">
        <v>128</v>
      </c>
      <c r="C44" s="88"/>
      <c r="D44" s="89"/>
      <c r="E44" s="12"/>
      <c r="F44" s="13"/>
      <c r="G44" s="15"/>
      <c r="H44" s="16"/>
      <c r="I44" s="16"/>
      <c r="J44" s="16"/>
      <c r="K44" s="16"/>
    </row>
    <row r="45" spans="1:11" ht="73.5" customHeight="1">
      <c r="A45" s="15" t="s">
        <v>129</v>
      </c>
      <c r="B45" s="112" t="s">
        <v>130</v>
      </c>
      <c r="C45" s="88"/>
      <c r="D45" s="89"/>
      <c r="E45" s="12"/>
      <c r="F45" s="13"/>
      <c r="G45" s="15"/>
      <c r="H45" s="16"/>
      <c r="I45" s="16"/>
      <c r="J45" s="16"/>
      <c r="K45" s="16"/>
    </row>
    <row r="46" spans="1:11" ht="26.25" customHeight="1">
      <c r="A46" s="8"/>
      <c r="B46" s="93" t="s">
        <v>81</v>
      </c>
      <c r="C46" s="88"/>
      <c r="D46" s="89"/>
      <c r="E46" s="8">
        <f t="shared" ref="E46:F46" si="0">E14+E32</f>
        <v>40</v>
      </c>
      <c r="F46" s="25">
        <f t="shared" si="0"/>
        <v>20</v>
      </c>
      <c r="G46" s="8"/>
      <c r="H46" s="4"/>
      <c r="I46" s="4"/>
      <c r="J46" s="4"/>
      <c r="K46" s="4"/>
    </row>
    <row r="47" spans="1:11" ht="18" customHeight="1">
      <c r="A47" s="1"/>
      <c r="B47" s="4"/>
      <c r="C47" s="4"/>
      <c r="D47" s="4"/>
      <c r="E47" s="1"/>
      <c r="F47" s="1"/>
      <c r="G47" s="1"/>
      <c r="H47" s="1"/>
      <c r="I47" s="1"/>
      <c r="J47" s="1"/>
      <c r="K47" s="1"/>
    </row>
    <row r="48" spans="1:11" ht="18" customHeight="1">
      <c r="A48" s="1"/>
      <c r="B48" s="4"/>
      <c r="C48" s="4"/>
      <c r="D48" s="4"/>
      <c r="E48" s="1"/>
      <c r="F48" s="1"/>
      <c r="G48" s="1"/>
      <c r="H48" s="1"/>
      <c r="I48" s="1"/>
      <c r="J48" s="1"/>
      <c r="K48" s="1"/>
    </row>
    <row r="49" spans="1:11" ht="24.75" customHeight="1">
      <c r="A49" s="1"/>
      <c r="B49" s="108" t="s">
        <v>236</v>
      </c>
      <c r="C49" s="102"/>
      <c r="D49" s="102"/>
      <c r="E49" s="102"/>
      <c r="F49" s="102"/>
      <c r="G49" s="102"/>
      <c r="H49" s="1"/>
      <c r="I49" s="1"/>
      <c r="J49" s="1"/>
      <c r="K49" s="1"/>
    </row>
    <row r="50" spans="1:11" ht="106.5" customHeight="1">
      <c r="A50" s="1"/>
      <c r="B50" s="109" t="s">
        <v>104</v>
      </c>
      <c r="C50" s="88"/>
      <c r="D50" s="88"/>
      <c r="E50" s="88"/>
      <c r="F50" s="88"/>
      <c r="G50" s="89"/>
      <c r="H50" s="1"/>
      <c r="I50" s="1"/>
      <c r="J50" s="1"/>
      <c r="K50" s="1"/>
    </row>
    <row r="51" spans="1:11" ht="24.75" customHeight="1">
      <c r="A51" s="1"/>
      <c r="B51" s="34"/>
      <c r="C51" s="1"/>
      <c r="D51" s="110" t="s">
        <v>101</v>
      </c>
      <c r="E51" s="99"/>
      <c r="F51" s="99"/>
      <c r="G51" s="99"/>
      <c r="H51" s="1"/>
      <c r="I51" s="1"/>
      <c r="J51" s="1"/>
      <c r="K51" s="1"/>
    </row>
    <row r="52" spans="1:11" ht="34.5" customHeight="1">
      <c r="A52" s="1"/>
      <c r="B52" s="35"/>
      <c r="C52" s="1"/>
      <c r="D52" s="97" t="s">
        <v>247</v>
      </c>
      <c r="E52" s="96"/>
      <c r="F52" s="96"/>
      <c r="G52" s="96"/>
      <c r="H52" s="1"/>
      <c r="I52" s="1"/>
      <c r="J52" s="1"/>
      <c r="K52" s="1"/>
    </row>
    <row r="53" spans="1:11" ht="15.75" customHeight="1">
      <c r="A53" s="1"/>
      <c r="B53" s="2"/>
      <c r="C53" s="1"/>
      <c r="D53" s="1"/>
      <c r="E53" s="1"/>
      <c r="F53" s="1"/>
      <c r="G53" s="1"/>
      <c r="H53" s="1"/>
      <c r="I53" s="1"/>
      <c r="J53" s="1"/>
      <c r="K53" s="1"/>
    </row>
    <row r="54" spans="1:11" ht="15.75" customHeight="1">
      <c r="A54" s="1"/>
      <c r="B54" s="2"/>
      <c r="C54" s="1"/>
      <c r="D54" s="1"/>
      <c r="E54" s="1"/>
      <c r="F54" s="1"/>
      <c r="G54" s="1"/>
      <c r="H54" s="1"/>
      <c r="I54" s="1"/>
      <c r="J54" s="1"/>
      <c r="K54" s="1"/>
    </row>
    <row r="55" spans="1:11" ht="15.75" customHeight="1">
      <c r="A55" s="1"/>
      <c r="B55" s="2"/>
      <c r="C55" s="1"/>
      <c r="D55" s="1"/>
      <c r="E55" s="1"/>
      <c r="F55" s="1"/>
      <c r="G55" s="1"/>
      <c r="H55" s="1"/>
      <c r="I55" s="1"/>
      <c r="J55" s="1"/>
      <c r="K55" s="1"/>
    </row>
    <row r="56" spans="1:11" ht="15.75" customHeight="1">
      <c r="A56" s="1"/>
      <c r="B56" s="2"/>
      <c r="C56" s="1"/>
      <c r="D56" s="1"/>
      <c r="E56" s="1"/>
      <c r="F56" s="1"/>
      <c r="G56" s="1"/>
      <c r="H56" s="1"/>
      <c r="I56" s="1"/>
      <c r="J56" s="1"/>
      <c r="K56" s="1"/>
    </row>
    <row r="57" spans="1:11" ht="15.75" customHeight="1">
      <c r="A57" s="1"/>
      <c r="B57" s="2"/>
      <c r="C57" s="1"/>
      <c r="D57" s="1"/>
      <c r="E57" s="1"/>
      <c r="F57" s="1"/>
      <c r="G57" s="1"/>
      <c r="H57" s="1"/>
      <c r="I57" s="1"/>
      <c r="J57" s="1"/>
      <c r="K57" s="1"/>
    </row>
    <row r="58" spans="1:11" ht="15.75" customHeight="1">
      <c r="A58" s="1"/>
      <c r="B58" s="2"/>
      <c r="C58" s="1"/>
      <c r="D58" s="1"/>
      <c r="E58" s="1"/>
      <c r="F58" s="1"/>
      <c r="G58" s="1"/>
      <c r="H58" s="1"/>
      <c r="I58" s="1"/>
      <c r="J58" s="1"/>
      <c r="K58" s="1"/>
    </row>
    <row r="59" spans="1:11" ht="15.75" customHeight="1">
      <c r="A59" s="1"/>
      <c r="B59" s="2"/>
      <c r="C59" s="1"/>
      <c r="D59" s="1"/>
      <c r="E59" s="1"/>
      <c r="F59" s="1"/>
      <c r="G59" s="1"/>
      <c r="H59" s="1"/>
      <c r="I59" s="1"/>
      <c r="J59" s="1"/>
      <c r="K59" s="1"/>
    </row>
    <row r="60" spans="1:11" ht="15.75" customHeight="1">
      <c r="A60" s="1"/>
      <c r="B60" s="2"/>
      <c r="C60" s="1"/>
      <c r="D60" s="1"/>
      <c r="E60" s="1"/>
      <c r="F60" s="1"/>
      <c r="G60" s="1"/>
      <c r="H60" s="1"/>
      <c r="I60" s="1"/>
      <c r="J60" s="1"/>
      <c r="K60" s="1"/>
    </row>
    <row r="61" spans="1:11" ht="15.75" customHeight="1">
      <c r="A61" s="1"/>
      <c r="B61" s="2"/>
      <c r="C61" s="1"/>
      <c r="D61" s="1"/>
      <c r="E61" s="1"/>
      <c r="F61" s="1"/>
      <c r="G61" s="1"/>
      <c r="H61" s="1"/>
      <c r="I61" s="1"/>
      <c r="J61" s="1"/>
      <c r="K61" s="1"/>
    </row>
    <row r="62" spans="1:11" ht="15.75" customHeight="1">
      <c r="A62" s="1"/>
      <c r="B62" s="2"/>
      <c r="C62" s="1"/>
      <c r="D62" s="1"/>
      <c r="E62" s="1"/>
      <c r="F62" s="1"/>
      <c r="G62" s="1"/>
      <c r="H62" s="1"/>
      <c r="I62" s="1"/>
      <c r="J62" s="1"/>
      <c r="K62" s="1"/>
    </row>
    <row r="63" spans="1:11" ht="15.75" customHeight="1">
      <c r="A63" s="1"/>
      <c r="B63" s="2"/>
      <c r="C63" s="1"/>
      <c r="D63" s="1"/>
      <c r="E63" s="1"/>
      <c r="F63" s="1"/>
      <c r="G63" s="1"/>
      <c r="H63" s="1"/>
      <c r="I63" s="1"/>
      <c r="J63" s="1"/>
      <c r="K63" s="1"/>
    </row>
    <row r="64" spans="1:11" ht="15.75" customHeight="1">
      <c r="A64" s="1"/>
      <c r="B64" s="2"/>
      <c r="C64" s="1"/>
      <c r="D64" s="1"/>
      <c r="E64" s="1"/>
      <c r="F64" s="1"/>
      <c r="G64" s="1"/>
      <c r="H64" s="1"/>
      <c r="I64" s="1"/>
      <c r="J64" s="1"/>
      <c r="K64" s="1"/>
    </row>
    <row r="65" spans="1:11" ht="15.75" customHeight="1">
      <c r="A65" s="1"/>
      <c r="B65" s="2"/>
      <c r="C65" s="1"/>
      <c r="D65" s="1"/>
      <c r="E65" s="1"/>
      <c r="F65" s="1"/>
      <c r="G65" s="1"/>
      <c r="H65" s="1"/>
      <c r="I65" s="1"/>
      <c r="J65" s="1"/>
      <c r="K65" s="1"/>
    </row>
    <row r="66" spans="1:11" ht="15.75" customHeight="1">
      <c r="A66" s="1"/>
      <c r="B66" s="2"/>
      <c r="C66" s="1"/>
      <c r="D66" s="1"/>
      <c r="E66" s="1"/>
      <c r="F66" s="1"/>
      <c r="G66" s="1"/>
      <c r="H66" s="1"/>
      <c r="I66" s="1"/>
      <c r="J66" s="1"/>
      <c r="K66" s="1"/>
    </row>
    <row r="67" spans="1:11" ht="15.75" customHeight="1">
      <c r="A67" s="1"/>
      <c r="B67" s="2"/>
      <c r="C67" s="1"/>
      <c r="D67" s="1"/>
      <c r="E67" s="1"/>
      <c r="F67" s="1"/>
      <c r="G67" s="1"/>
      <c r="H67" s="1"/>
      <c r="I67" s="1"/>
      <c r="J67" s="1"/>
      <c r="K67" s="1"/>
    </row>
    <row r="68" spans="1:11" ht="15.75" customHeight="1">
      <c r="A68" s="1"/>
      <c r="B68" s="2"/>
      <c r="C68" s="1"/>
      <c r="D68" s="1"/>
      <c r="E68" s="1"/>
      <c r="F68" s="1"/>
      <c r="G68" s="1"/>
      <c r="H68" s="1"/>
      <c r="I68" s="1"/>
      <c r="J68" s="1"/>
      <c r="K68" s="1"/>
    </row>
    <row r="69" spans="1:11" ht="15.75" customHeight="1">
      <c r="A69" s="1"/>
      <c r="B69" s="2"/>
      <c r="C69" s="1"/>
      <c r="D69" s="1"/>
      <c r="E69" s="1"/>
      <c r="F69" s="1"/>
      <c r="G69" s="1"/>
      <c r="H69" s="1"/>
      <c r="I69" s="1"/>
      <c r="J69" s="1"/>
      <c r="K69" s="1"/>
    </row>
    <row r="70" spans="1:11" ht="15.75" customHeight="1">
      <c r="A70" s="1"/>
      <c r="B70" s="2"/>
      <c r="C70" s="1"/>
      <c r="D70" s="1"/>
      <c r="E70" s="1"/>
      <c r="F70" s="1"/>
      <c r="G70" s="1"/>
      <c r="H70" s="1"/>
      <c r="I70" s="1"/>
      <c r="J70" s="1"/>
      <c r="K70" s="1"/>
    </row>
    <row r="71" spans="1:11" ht="15.75" customHeight="1">
      <c r="A71" s="1"/>
      <c r="B71" s="2"/>
      <c r="C71" s="1"/>
      <c r="D71" s="1"/>
      <c r="E71" s="1"/>
      <c r="F71" s="1"/>
      <c r="G71" s="1"/>
      <c r="H71" s="1"/>
      <c r="I71" s="1"/>
      <c r="J71" s="1"/>
      <c r="K71" s="1"/>
    </row>
    <row r="72" spans="1:11" ht="15.75" customHeight="1">
      <c r="A72" s="1"/>
      <c r="B72" s="2"/>
      <c r="C72" s="1"/>
      <c r="D72" s="1"/>
      <c r="E72" s="1"/>
      <c r="F72" s="1"/>
      <c r="G72" s="1"/>
      <c r="H72" s="1"/>
      <c r="I72" s="1"/>
      <c r="J72" s="1"/>
      <c r="K72" s="1"/>
    </row>
    <row r="73" spans="1:11" ht="15.75" customHeight="1">
      <c r="A73" s="1"/>
      <c r="B73" s="2"/>
      <c r="C73" s="1"/>
      <c r="D73" s="1"/>
      <c r="E73" s="1"/>
      <c r="F73" s="1"/>
      <c r="G73" s="1"/>
      <c r="H73" s="1"/>
      <c r="I73" s="1"/>
      <c r="J73" s="1"/>
      <c r="K73" s="1"/>
    </row>
    <row r="74" spans="1:11" ht="15.75" customHeight="1">
      <c r="A74" s="1"/>
      <c r="B74" s="2"/>
      <c r="C74" s="1"/>
      <c r="D74" s="1"/>
      <c r="E74" s="1"/>
      <c r="F74" s="1"/>
      <c r="G74" s="1"/>
      <c r="H74" s="1"/>
      <c r="I74" s="1"/>
      <c r="J74" s="1"/>
      <c r="K74" s="1"/>
    </row>
    <row r="75" spans="1:11" ht="15.75" customHeight="1">
      <c r="A75" s="1"/>
      <c r="B75" s="2"/>
      <c r="C75" s="1"/>
      <c r="D75" s="1"/>
      <c r="E75" s="1"/>
      <c r="F75" s="1"/>
      <c r="G75" s="1"/>
      <c r="H75" s="1"/>
      <c r="I75" s="1"/>
      <c r="J75" s="1"/>
      <c r="K75" s="1"/>
    </row>
    <row r="76" spans="1:11" ht="15.75" customHeight="1">
      <c r="A76" s="1"/>
      <c r="B76" s="2"/>
      <c r="C76" s="1"/>
      <c r="D76" s="1"/>
      <c r="E76" s="1"/>
      <c r="F76" s="1"/>
      <c r="G76" s="1"/>
      <c r="H76" s="1"/>
      <c r="I76" s="1"/>
      <c r="J76" s="1"/>
      <c r="K76" s="1"/>
    </row>
    <row r="77" spans="1:11" ht="15.75" customHeight="1">
      <c r="A77" s="1"/>
      <c r="B77" s="2"/>
      <c r="C77" s="1"/>
      <c r="D77" s="1"/>
      <c r="E77" s="1"/>
      <c r="F77" s="1"/>
      <c r="G77" s="1"/>
      <c r="H77" s="1"/>
      <c r="I77" s="1"/>
      <c r="J77" s="1"/>
      <c r="K77" s="1"/>
    </row>
    <row r="78" spans="1:11" ht="15.75" customHeight="1">
      <c r="A78" s="1"/>
      <c r="B78" s="2"/>
      <c r="C78" s="1"/>
      <c r="D78" s="1"/>
      <c r="E78" s="1"/>
      <c r="F78" s="1"/>
      <c r="G78" s="1"/>
      <c r="H78" s="1"/>
      <c r="I78" s="1"/>
      <c r="J78" s="1"/>
      <c r="K78" s="1"/>
    </row>
    <row r="79" spans="1:11" ht="15.75" customHeight="1">
      <c r="A79" s="1"/>
      <c r="B79" s="2"/>
      <c r="C79" s="1"/>
      <c r="D79" s="1"/>
      <c r="E79" s="1"/>
      <c r="F79" s="1"/>
      <c r="G79" s="1"/>
      <c r="H79" s="1"/>
      <c r="I79" s="1"/>
      <c r="J79" s="1"/>
      <c r="K79" s="1"/>
    </row>
    <row r="80" spans="1:11" ht="15.75" customHeight="1">
      <c r="A80" s="1"/>
      <c r="B80" s="2"/>
      <c r="C80" s="1"/>
      <c r="D80" s="1"/>
      <c r="E80" s="1"/>
      <c r="F80" s="1"/>
      <c r="G80" s="1"/>
      <c r="H80" s="1"/>
      <c r="I80" s="1"/>
      <c r="J80" s="1"/>
      <c r="K80" s="1"/>
    </row>
    <row r="81" spans="1:11" ht="15.75" customHeight="1">
      <c r="A81" s="1"/>
      <c r="B81" s="2"/>
      <c r="C81" s="1"/>
      <c r="D81" s="1"/>
      <c r="E81" s="1"/>
      <c r="F81" s="1"/>
      <c r="G81" s="1"/>
      <c r="H81" s="1"/>
      <c r="I81" s="1"/>
      <c r="J81" s="1"/>
      <c r="K81" s="1"/>
    </row>
    <row r="82" spans="1:11" ht="15.75" customHeight="1">
      <c r="A82" s="1"/>
      <c r="B82" s="2"/>
      <c r="C82" s="1"/>
      <c r="D82" s="1"/>
      <c r="E82" s="1"/>
      <c r="F82" s="1"/>
      <c r="G82" s="1"/>
      <c r="H82" s="1"/>
      <c r="I82" s="1"/>
      <c r="J82" s="1"/>
      <c r="K82" s="1"/>
    </row>
    <row r="83" spans="1:11" ht="15.75" customHeight="1">
      <c r="A83" s="1"/>
      <c r="B83" s="2"/>
      <c r="C83" s="1"/>
      <c r="D83" s="1"/>
      <c r="E83" s="1"/>
      <c r="F83" s="1"/>
      <c r="G83" s="1"/>
      <c r="H83" s="1"/>
      <c r="I83" s="1"/>
      <c r="J83" s="1"/>
      <c r="K83" s="1"/>
    </row>
    <row r="84" spans="1:11" ht="15.75" customHeight="1">
      <c r="A84" s="1"/>
      <c r="B84" s="2"/>
      <c r="C84" s="1"/>
      <c r="D84" s="1"/>
      <c r="E84" s="1"/>
      <c r="F84" s="1"/>
      <c r="G84" s="1"/>
      <c r="H84" s="1"/>
      <c r="I84" s="1"/>
      <c r="J84" s="1"/>
      <c r="K84" s="1"/>
    </row>
    <row r="85" spans="1:11" ht="15.75" customHeight="1">
      <c r="A85" s="1"/>
      <c r="B85" s="2"/>
      <c r="C85" s="1"/>
      <c r="D85" s="1"/>
      <c r="E85" s="1"/>
      <c r="F85" s="1"/>
      <c r="G85" s="1"/>
      <c r="H85" s="1"/>
      <c r="I85" s="1"/>
      <c r="J85" s="1"/>
      <c r="K85" s="1"/>
    </row>
    <row r="86" spans="1:11" ht="15.75" customHeight="1">
      <c r="A86" s="1"/>
      <c r="B86" s="2"/>
      <c r="C86" s="1"/>
      <c r="D86" s="1"/>
      <c r="E86" s="1"/>
      <c r="F86" s="1"/>
      <c r="G86" s="1"/>
      <c r="H86" s="1"/>
      <c r="I86" s="1"/>
      <c r="J86" s="1"/>
      <c r="K86" s="1"/>
    </row>
    <row r="87" spans="1:11" ht="15.75" customHeight="1">
      <c r="A87" s="1"/>
      <c r="B87" s="2"/>
      <c r="C87" s="1"/>
      <c r="D87" s="1"/>
      <c r="E87" s="1"/>
      <c r="F87" s="1"/>
      <c r="G87" s="1"/>
      <c r="H87" s="1"/>
      <c r="I87" s="1"/>
      <c r="J87" s="1"/>
      <c r="K87" s="1"/>
    </row>
    <row r="88" spans="1:11" ht="15.75" customHeight="1">
      <c r="A88" s="1"/>
      <c r="B88" s="2"/>
      <c r="C88" s="1"/>
      <c r="D88" s="1"/>
      <c r="E88" s="1"/>
      <c r="F88" s="1"/>
      <c r="G88" s="1"/>
      <c r="H88" s="1"/>
      <c r="I88" s="1"/>
      <c r="J88" s="1"/>
      <c r="K88" s="1"/>
    </row>
    <row r="89" spans="1:11" ht="15.75" customHeight="1">
      <c r="A89" s="1"/>
      <c r="B89" s="2"/>
      <c r="C89" s="1"/>
      <c r="D89" s="1"/>
      <c r="E89" s="1"/>
      <c r="F89" s="1"/>
      <c r="G89" s="1"/>
      <c r="H89" s="1"/>
      <c r="I89" s="1"/>
      <c r="J89" s="1"/>
      <c r="K89" s="1"/>
    </row>
    <row r="90" spans="1:11" ht="15.75" customHeight="1">
      <c r="A90" s="1"/>
      <c r="B90" s="2"/>
      <c r="C90" s="1"/>
      <c r="D90" s="1"/>
      <c r="E90" s="1"/>
      <c r="F90" s="1"/>
      <c r="G90" s="1"/>
      <c r="H90" s="1"/>
      <c r="I90" s="1"/>
      <c r="J90" s="1"/>
      <c r="K90" s="1"/>
    </row>
    <row r="91" spans="1:11" ht="15.75" customHeight="1">
      <c r="A91" s="1"/>
      <c r="B91" s="2"/>
      <c r="C91" s="1"/>
      <c r="D91" s="1"/>
      <c r="E91" s="1"/>
      <c r="F91" s="1"/>
      <c r="G91" s="1"/>
      <c r="H91" s="1"/>
      <c r="I91" s="1"/>
      <c r="J91" s="1"/>
      <c r="K91" s="1"/>
    </row>
    <row r="92" spans="1:11" ht="15.75" customHeight="1">
      <c r="A92" s="1"/>
      <c r="B92" s="2"/>
      <c r="C92" s="1"/>
      <c r="D92" s="1"/>
      <c r="E92" s="1"/>
      <c r="F92" s="1"/>
      <c r="G92" s="1"/>
      <c r="H92" s="1"/>
      <c r="I92" s="1"/>
      <c r="J92" s="1"/>
      <c r="K92" s="1"/>
    </row>
    <row r="93" spans="1:11" ht="15.75" customHeight="1">
      <c r="A93" s="1"/>
      <c r="B93" s="2"/>
      <c r="C93" s="1"/>
      <c r="D93" s="1"/>
      <c r="E93" s="1"/>
      <c r="F93" s="1"/>
      <c r="G93" s="1"/>
      <c r="H93" s="1"/>
      <c r="I93" s="1"/>
      <c r="J93" s="1"/>
      <c r="K93" s="1"/>
    </row>
    <row r="94" spans="1:11" ht="15.75" customHeight="1">
      <c r="A94" s="1"/>
      <c r="B94" s="2"/>
      <c r="C94" s="1"/>
      <c r="D94" s="1"/>
      <c r="E94" s="1"/>
      <c r="F94" s="1"/>
      <c r="G94" s="1"/>
      <c r="H94" s="1"/>
      <c r="I94" s="1"/>
      <c r="J94" s="1"/>
      <c r="K94" s="1"/>
    </row>
    <row r="95" spans="1:11" ht="15.75" customHeight="1">
      <c r="A95" s="1"/>
      <c r="B95" s="2"/>
      <c r="C95" s="1"/>
      <c r="D95" s="1"/>
      <c r="E95" s="1"/>
      <c r="F95" s="1"/>
      <c r="G95" s="1"/>
      <c r="H95" s="1"/>
      <c r="I95" s="1"/>
      <c r="J95" s="1"/>
      <c r="K95" s="1"/>
    </row>
    <row r="96" spans="1:11" ht="15.75" customHeight="1">
      <c r="A96" s="1"/>
      <c r="B96" s="2"/>
      <c r="C96" s="1"/>
      <c r="D96" s="1"/>
      <c r="E96" s="1"/>
      <c r="F96" s="1"/>
      <c r="G96" s="1"/>
      <c r="H96" s="1"/>
      <c r="I96" s="1"/>
      <c r="J96" s="1"/>
      <c r="K96" s="1"/>
    </row>
    <row r="97" spans="1:11" ht="15.75" customHeight="1">
      <c r="A97" s="1"/>
      <c r="B97" s="2"/>
      <c r="C97" s="1"/>
      <c r="D97" s="1"/>
      <c r="E97" s="1"/>
      <c r="F97" s="1"/>
      <c r="G97" s="1"/>
      <c r="H97" s="1"/>
      <c r="I97" s="1"/>
      <c r="J97" s="1"/>
      <c r="K97" s="1"/>
    </row>
    <row r="98" spans="1:11" ht="15.75" customHeight="1">
      <c r="A98" s="1"/>
      <c r="B98" s="2"/>
      <c r="C98" s="1"/>
      <c r="D98" s="1"/>
      <c r="E98" s="1"/>
      <c r="F98" s="1"/>
      <c r="G98" s="1"/>
      <c r="H98" s="1"/>
      <c r="I98" s="1"/>
      <c r="J98" s="1"/>
      <c r="K98" s="1"/>
    </row>
    <row r="99" spans="1:11" ht="15.75" customHeight="1">
      <c r="A99" s="1"/>
      <c r="B99" s="2"/>
      <c r="C99" s="1"/>
      <c r="D99" s="1"/>
      <c r="E99" s="1"/>
      <c r="F99" s="1"/>
      <c r="G99" s="1"/>
      <c r="H99" s="1"/>
      <c r="I99" s="1"/>
      <c r="J99" s="1"/>
      <c r="K99" s="1"/>
    </row>
    <row r="100" spans="1:11" ht="15.75" customHeight="1">
      <c r="A100" s="1"/>
      <c r="B100" s="2"/>
      <c r="C100" s="1"/>
      <c r="D100" s="1"/>
      <c r="E100" s="1"/>
      <c r="F100" s="1"/>
      <c r="G100" s="1"/>
      <c r="H100" s="1"/>
      <c r="I100" s="1"/>
      <c r="J100" s="1"/>
      <c r="K100" s="1"/>
    </row>
  </sheetData>
  <autoFilter ref="A12:G46" xr:uid="{00000000-0009-0000-0000-000006000000}"/>
  <mergeCells count="46">
    <mergeCell ref="B17:D17"/>
    <mergeCell ref="B18:D18"/>
    <mergeCell ref="B12:D12"/>
    <mergeCell ref="A2:C2"/>
    <mergeCell ref="D2:G2"/>
    <mergeCell ref="A3:B3"/>
    <mergeCell ref="A5:G5"/>
    <mergeCell ref="B7:G7"/>
    <mergeCell ref="B8:G8"/>
    <mergeCell ref="B28:D28"/>
    <mergeCell ref="B21:D21"/>
    <mergeCell ref="B22:D22"/>
    <mergeCell ref="B23:D23"/>
    <mergeCell ref="B24:D24"/>
    <mergeCell ref="B25:D25"/>
    <mergeCell ref="B26:D26"/>
    <mergeCell ref="B27:D27"/>
    <mergeCell ref="B19:D19"/>
    <mergeCell ref="B20:D20"/>
    <mergeCell ref="B9:G9"/>
    <mergeCell ref="B13:D13"/>
    <mergeCell ref="B14:D14"/>
    <mergeCell ref="B15:D15"/>
    <mergeCell ref="B16:D16"/>
    <mergeCell ref="B35:D35"/>
    <mergeCell ref="B29:D29"/>
    <mergeCell ref="B30:D30"/>
    <mergeCell ref="B31:D31"/>
    <mergeCell ref="B32:D32"/>
    <mergeCell ref="B33:D33"/>
    <mergeCell ref="B34:D34"/>
    <mergeCell ref="B36:D36"/>
    <mergeCell ref="B37:D37"/>
    <mergeCell ref="B38:D38"/>
    <mergeCell ref="B39:D39"/>
    <mergeCell ref="B40:D40"/>
    <mergeCell ref="B41:D41"/>
    <mergeCell ref="B42:D42"/>
    <mergeCell ref="B45:D45"/>
    <mergeCell ref="B43:D43"/>
    <mergeCell ref="B44:D44"/>
    <mergeCell ref="B49:G49"/>
    <mergeCell ref="B50:G50"/>
    <mergeCell ref="D51:G51"/>
    <mergeCell ref="D52:G52"/>
    <mergeCell ref="B46:D46"/>
  </mergeCells>
  <pageMargins left="0.7" right="0.7" top="0.75" bottom="0.75" header="0" footer="0"/>
  <pageSetup orientation="landscape"/>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9CC00"/>
  </sheetPr>
  <dimension ref="A1:K100"/>
  <sheetViews>
    <sheetView workbookViewId="0"/>
  </sheetViews>
  <sheetFormatPr defaultColWidth="14.453125" defaultRowHeight="15" customHeight="1"/>
  <cols>
    <col min="1" max="1" width="5.453125" customWidth="1"/>
    <col min="2" max="2" width="32" customWidth="1"/>
    <col min="3" max="3" width="11" customWidth="1"/>
    <col min="4" max="4" width="13.7265625" customWidth="1"/>
    <col min="5" max="5" width="11.54296875" customWidth="1"/>
    <col min="6" max="6" width="13.26953125" customWidth="1"/>
    <col min="7" max="7" width="12.453125" customWidth="1"/>
    <col min="8" max="8" width="2.54296875" customWidth="1"/>
    <col min="9" max="11" width="8" customWidth="1"/>
  </cols>
  <sheetData>
    <row r="1" spans="1:11" ht="15.75" customHeight="1">
      <c r="A1" s="1"/>
      <c r="B1" s="2"/>
      <c r="C1" s="1"/>
      <c r="D1" s="1"/>
      <c r="E1" s="1"/>
      <c r="F1" s="1"/>
      <c r="G1" s="3" t="s">
        <v>248</v>
      </c>
      <c r="H1" s="1"/>
      <c r="I1" s="1"/>
      <c r="J1" s="1"/>
      <c r="K1" s="1"/>
    </row>
    <row r="2" spans="1:11" ht="48.75" customHeight="1">
      <c r="A2" s="107" t="s">
        <v>249</v>
      </c>
      <c r="B2" s="96"/>
      <c r="C2" s="96"/>
      <c r="D2" s="107" t="s">
        <v>2</v>
      </c>
      <c r="E2" s="96"/>
      <c r="F2" s="96"/>
      <c r="G2" s="96"/>
      <c r="H2" s="4"/>
      <c r="I2" s="4"/>
      <c r="J2" s="4"/>
      <c r="K2" s="4"/>
    </row>
    <row r="3" spans="1:11" ht="8.25" customHeight="1">
      <c r="A3" s="97"/>
      <c r="B3" s="96"/>
      <c r="C3" s="4"/>
      <c r="D3" s="5"/>
      <c r="E3" s="5"/>
      <c r="F3" s="5"/>
      <c r="G3" s="5"/>
      <c r="H3" s="4"/>
      <c r="I3" s="4"/>
      <c r="J3" s="4"/>
      <c r="K3" s="4"/>
    </row>
    <row r="4" spans="1:11" ht="13.5" customHeight="1">
      <c r="A4" s="1"/>
      <c r="B4" s="1"/>
      <c r="C4" s="1"/>
      <c r="D4" s="1"/>
      <c r="E4" s="1"/>
      <c r="F4" s="1"/>
      <c r="G4" s="1"/>
      <c r="H4" s="1"/>
      <c r="I4" s="1"/>
      <c r="J4" s="1"/>
      <c r="K4" s="1"/>
    </row>
    <row r="5" spans="1:11" ht="39.75" customHeight="1">
      <c r="A5" s="111" t="s">
        <v>250</v>
      </c>
      <c r="B5" s="96"/>
      <c r="C5" s="96"/>
      <c r="D5" s="96"/>
      <c r="E5" s="96"/>
      <c r="F5" s="96"/>
      <c r="G5" s="96"/>
      <c r="H5" s="1"/>
      <c r="I5" s="1"/>
      <c r="J5" s="1"/>
      <c r="K5" s="1"/>
    </row>
    <row r="6" spans="1:11" ht="12" customHeight="1">
      <c r="A6" s="1"/>
      <c r="B6" s="2"/>
      <c r="C6" s="1"/>
      <c r="D6" s="1"/>
      <c r="E6" s="1"/>
      <c r="F6" s="1"/>
      <c r="G6" s="1"/>
      <c r="H6" s="1"/>
      <c r="I6" s="1"/>
      <c r="J6" s="1"/>
      <c r="K6" s="1"/>
    </row>
    <row r="7" spans="1:11" ht="24.75" customHeight="1">
      <c r="A7" s="6"/>
      <c r="B7" s="95" t="s">
        <v>241</v>
      </c>
      <c r="C7" s="96"/>
      <c r="D7" s="96"/>
      <c r="E7" s="96"/>
      <c r="F7" s="96"/>
      <c r="G7" s="96"/>
      <c r="H7" s="6"/>
      <c r="I7" s="6"/>
      <c r="J7" s="6"/>
      <c r="K7" s="6"/>
    </row>
    <row r="8" spans="1:11" ht="19.5" customHeight="1">
      <c r="A8" s="6"/>
      <c r="B8" s="95" t="s">
        <v>141</v>
      </c>
      <c r="C8" s="96"/>
      <c r="D8" s="96"/>
      <c r="E8" s="96"/>
      <c r="F8" s="96"/>
      <c r="G8" s="96"/>
      <c r="H8" s="6"/>
      <c r="I8" s="6"/>
      <c r="J8" s="6"/>
      <c r="K8" s="6"/>
    </row>
    <row r="9" spans="1:11" ht="19.5" customHeight="1">
      <c r="A9" s="6"/>
      <c r="B9" s="95" t="s">
        <v>251</v>
      </c>
      <c r="C9" s="96"/>
      <c r="D9" s="96"/>
      <c r="E9" s="96"/>
      <c r="F9" s="96"/>
      <c r="G9" s="96"/>
      <c r="H9" s="6"/>
      <c r="I9" s="6"/>
      <c r="J9" s="6"/>
      <c r="K9" s="6"/>
    </row>
    <row r="10" spans="1:11" ht="19.5" customHeight="1">
      <c r="A10" s="6"/>
      <c r="B10" s="7" t="s">
        <v>243</v>
      </c>
      <c r="C10" s="7"/>
      <c r="D10" s="7"/>
      <c r="E10" s="7"/>
      <c r="F10" s="7"/>
      <c r="G10" s="7"/>
      <c r="H10" s="6"/>
      <c r="I10" s="6"/>
      <c r="J10" s="6"/>
      <c r="K10" s="6"/>
    </row>
    <row r="11" spans="1:11" ht="12" customHeight="1">
      <c r="A11" s="6"/>
      <c r="B11" s="7"/>
      <c r="C11" s="7"/>
      <c r="D11" s="6"/>
      <c r="E11" s="6"/>
      <c r="F11" s="6"/>
      <c r="G11" s="6"/>
      <c r="H11" s="6"/>
      <c r="I11" s="6"/>
      <c r="J11" s="6"/>
      <c r="K11" s="6"/>
    </row>
    <row r="12" spans="1:11" ht="52.5" customHeight="1">
      <c r="A12" s="8" t="s">
        <v>8</v>
      </c>
      <c r="B12" s="93" t="s">
        <v>9</v>
      </c>
      <c r="C12" s="88"/>
      <c r="D12" s="89"/>
      <c r="E12" s="8" t="s">
        <v>10</v>
      </c>
      <c r="F12" s="9" t="s">
        <v>231</v>
      </c>
      <c r="G12" s="8" t="s">
        <v>13</v>
      </c>
      <c r="H12" s="4"/>
      <c r="I12" s="4"/>
      <c r="J12" s="4"/>
      <c r="K12" s="4"/>
    </row>
    <row r="13" spans="1:11" ht="16.5" customHeight="1">
      <c r="A13" s="10" t="s">
        <v>14</v>
      </c>
      <c r="B13" s="113" t="s">
        <v>15</v>
      </c>
      <c r="C13" s="88"/>
      <c r="D13" s="89"/>
      <c r="E13" s="10" t="s">
        <v>16</v>
      </c>
      <c r="F13" s="10" t="s">
        <v>17</v>
      </c>
      <c r="G13" s="10" t="s">
        <v>18</v>
      </c>
      <c r="H13" s="11"/>
      <c r="I13" s="11"/>
      <c r="J13" s="11"/>
      <c r="K13" s="11"/>
    </row>
    <row r="14" spans="1:11" ht="86.25" customHeight="1">
      <c r="A14" s="8" t="s">
        <v>20</v>
      </c>
      <c r="B14" s="87" t="s">
        <v>252</v>
      </c>
      <c r="C14" s="88"/>
      <c r="D14" s="89"/>
      <c r="E14" s="12">
        <f>E15+E19+E25+E28</f>
        <v>20</v>
      </c>
      <c r="F14" s="13">
        <f>ROUND(F15+F19+F25+F28,1)</f>
        <v>20</v>
      </c>
      <c r="G14" s="8"/>
      <c r="H14" s="4"/>
      <c r="I14" s="4"/>
      <c r="J14" s="4"/>
      <c r="K14" s="4"/>
    </row>
    <row r="15" spans="1:11" ht="25.5" customHeight="1">
      <c r="A15" s="15">
        <v>1</v>
      </c>
      <c r="B15" s="87" t="s">
        <v>22</v>
      </c>
      <c r="C15" s="88"/>
      <c r="D15" s="89"/>
      <c r="E15" s="12">
        <f>5-(E16+E17+E18)</f>
        <v>5</v>
      </c>
      <c r="F15" s="13">
        <f>ROUND(5-(F16+F17+F18),1)</f>
        <v>5</v>
      </c>
      <c r="G15" s="15"/>
      <c r="H15" s="16"/>
      <c r="I15" s="16"/>
      <c r="J15" s="16"/>
      <c r="K15" s="16"/>
    </row>
    <row r="16" spans="1:11" ht="107.25" customHeight="1">
      <c r="A16" s="15" t="s">
        <v>23</v>
      </c>
      <c r="B16" s="112" t="s">
        <v>110</v>
      </c>
      <c r="C16" s="88"/>
      <c r="D16" s="89"/>
      <c r="E16" s="15"/>
      <c r="F16" s="20"/>
      <c r="G16" s="15"/>
      <c r="H16" s="16"/>
      <c r="I16" s="16"/>
      <c r="J16" s="16"/>
      <c r="K16" s="16"/>
    </row>
    <row r="17" spans="1:11" ht="95.25" customHeight="1">
      <c r="A17" s="15" t="s">
        <v>25</v>
      </c>
      <c r="B17" s="112" t="s">
        <v>145</v>
      </c>
      <c r="C17" s="88"/>
      <c r="D17" s="89"/>
      <c r="E17" s="15"/>
      <c r="F17" s="20"/>
      <c r="G17" s="17"/>
      <c r="H17" s="18"/>
      <c r="I17" s="18"/>
      <c r="J17" s="18"/>
      <c r="K17" s="18"/>
    </row>
    <row r="18" spans="1:11" ht="71.25" customHeight="1">
      <c r="A18" s="15" t="s">
        <v>27</v>
      </c>
      <c r="B18" s="112" t="s">
        <v>146</v>
      </c>
      <c r="C18" s="88"/>
      <c r="D18" s="89"/>
      <c r="E18" s="15"/>
      <c r="F18" s="20"/>
      <c r="G18" s="17"/>
      <c r="H18" s="18"/>
      <c r="I18" s="18"/>
      <c r="J18" s="18"/>
      <c r="K18" s="18"/>
    </row>
    <row r="19" spans="1:11" ht="52.5" customHeight="1">
      <c r="A19" s="15">
        <v>2</v>
      </c>
      <c r="B19" s="87" t="s">
        <v>29</v>
      </c>
      <c r="C19" s="88"/>
      <c r="D19" s="89"/>
      <c r="E19" s="12">
        <f>6-(E20+E21+E22+E23+E24)</f>
        <v>6</v>
      </c>
      <c r="F19" s="13">
        <f>ROUND(6-(F20+F21+F22+F23+F24),1)</f>
        <v>6</v>
      </c>
      <c r="G19" s="19"/>
      <c r="H19" s="18"/>
      <c r="I19" s="18"/>
      <c r="J19" s="18"/>
      <c r="K19" s="18"/>
    </row>
    <row r="20" spans="1:11" ht="39.75" customHeight="1">
      <c r="A20" s="20" t="s">
        <v>30</v>
      </c>
      <c r="B20" s="112" t="s">
        <v>111</v>
      </c>
      <c r="C20" s="88"/>
      <c r="D20" s="89"/>
      <c r="E20" s="20"/>
      <c r="F20" s="20"/>
      <c r="G20" s="17"/>
      <c r="H20" s="18"/>
      <c r="I20" s="18"/>
      <c r="J20" s="18"/>
      <c r="K20" s="18"/>
    </row>
    <row r="21" spans="1:11" ht="57" customHeight="1">
      <c r="A21" s="20" t="s">
        <v>32</v>
      </c>
      <c r="B21" s="112" t="s">
        <v>112</v>
      </c>
      <c r="C21" s="88"/>
      <c r="D21" s="89"/>
      <c r="E21" s="20"/>
      <c r="F21" s="20"/>
      <c r="G21" s="17"/>
      <c r="H21" s="18"/>
      <c r="I21" s="18"/>
      <c r="J21" s="18"/>
      <c r="K21" s="18"/>
    </row>
    <row r="22" spans="1:11" ht="52.5" customHeight="1">
      <c r="A22" s="15" t="s">
        <v>34</v>
      </c>
      <c r="B22" s="112" t="s">
        <v>253</v>
      </c>
      <c r="C22" s="88"/>
      <c r="D22" s="89"/>
      <c r="E22" s="15"/>
      <c r="F22" s="20"/>
      <c r="G22" s="17"/>
      <c r="H22" s="18"/>
      <c r="I22" s="18"/>
      <c r="J22" s="18"/>
      <c r="K22" s="18"/>
    </row>
    <row r="23" spans="1:11" ht="70.5" customHeight="1">
      <c r="A23" s="15" t="s">
        <v>114</v>
      </c>
      <c r="B23" s="112" t="s">
        <v>148</v>
      </c>
      <c r="C23" s="88"/>
      <c r="D23" s="89"/>
      <c r="E23" s="15"/>
      <c r="F23" s="20"/>
      <c r="G23" s="17"/>
      <c r="H23" s="18"/>
      <c r="I23" s="18"/>
      <c r="J23" s="18"/>
      <c r="K23" s="18"/>
    </row>
    <row r="24" spans="1:11" ht="42.75" customHeight="1">
      <c r="A24" s="15" t="s">
        <v>116</v>
      </c>
      <c r="B24" s="112" t="s">
        <v>149</v>
      </c>
      <c r="C24" s="88"/>
      <c r="D24" s="89"/>
      <c r="E24" s="15"/>
      <c r="F24" s="20"/>
      <c r="G24" s="17"/>
      <c r="H24" s="18"/>
      <c r="I24" s="18"/>
      <c r="J24" s="18"/>
      <c r="K24" s="18"/>
    </row>
    <row r="25" spans="1:11" ht="60.75" customHeight="1">
      <c r="A25" s="15">
        <v>3</v>
      </c>
      <c r="B25" s="87" t="s">
        <v>36</v>
      </c>
      <c r="C25" s="88"/>
      <c r="D25" s="89"/>
      <c r="E25" s="12">
        <f>5-(E26+E27)</f>
        <v>5</v>
      </c>
      <c r="F25" s="13">
        <f>ROUND(5-(F26+F27),1)</f>
        <v>5</v>
      </c>
      <c r="G25" s="15"/>
      <c r="H25" s="16"/>
      <c r="I25" s="16"/>
      <c r="J25" s="16"/>
      <c r="K25" s="16"/>
    </row>
    <row r="26" spans="1:11" ht="87.75" customHeight="1">
      <c r="A26" s="15" t="s">
        <v>37</v>
      </c>
      <c r="B26" s="112" t="s">
        <v>254</v>
      </c>
      <c r="C26" s="88"/>
      <c r="D26" s="89"/>
      <c r="E26" s="15"/>
      <c r="F26" s="20"/>
      <c r="G26" s="17"/>
      <c r="H26" s="18"/>
      <c r="I26" s="18"/>
      <c r="J26" s="18"/>
      <c r="K26" s="18"/>
    </row>
    <row r="27" spans="1:11" ht="54.75" customHeight="1">
      <c r="A27" s="15" t="s">
        <v>39</v>
      </c>
      <c r="B27" s="112" t="s">
        <v>255</v>
      </c>
      <c r="C27" s="88"/>
      <c r="D27" s="89"/>
      <c r="E27" s="15"/>
      <c r="F27" s="20"/>
      <c r="G27" s="17"/>
      <c r="H27" s="18"/>
      <c r="I27" s="18"/>
      <c r="J27" s="18"/>
      <c r="K27" s="18"/>
    </row>
    <row r="28" spans="1:11" ht="89.25" customHeight="1">
      <c r="A28" s="22">
        <v>4</v>
      </c>
      <c r="B28" s="87" t="s">
        <v>41</v>
      </c>
      <c r="C28" s="88"/>
      <c r="D28" s="89"/>
      <c r="E28" s="12">
        <f>4-(E29+E30+E31)</f>
        <v>4</v>
      </c>
      <c r="F28" s="13">
        <f>ROUND(4-(F29+F30+F31),1)</f>
        <v>4</v>
      </c>
      <c r="G28" s="19"/>
      <c r="H28" s="18"/>
      <c r="I28" s="18"/>
      <c r="J28" s="18"/>
      <c r="K28" s="18"/>
    </row>
    <row r="29" spans="1:11" ht="54" customHeight="1">
      <c r="A29" s="15" t="s">
        <v>42</v>
      </c>
      <c r="B29" s="112" t="s">
        <v>43</v>
      </c>
      <c r="C29" s="88"/>
      <c r="D29" s="89"/>
      <c r="E29" s="15"/>
      <c r="F29" s="20"/>
      <c r="G29" s="17"/>
      <c r="H29" s="18"/>
      <c r="I29" s="18"/>
      <c r="J29" s="18"/>
      <c r="K29" s="18"/>
    </row>
    <row r="30" spans="1:11" ht="60.75" customHeight="1">
      <c r="A30" s="15" t="s">
        <v>44</v>
      </c>
      <c r="B30" s="112" t="s">
        <v>119</v>
      </c>
      <c r="C30" s="88"/>
      <c r="D30" s="89"/>
      <c r="E30" s="15"/>
      <c r="F30" s="20"/>
      <c r="G30" s="17"/>
      <c r="H30" s="18"/>
      <c r="I30" s="18"/>
      <c r="J30" s="18"/>
      <c r="K30" s="18"/>
    </row>
    <row r="31" spans="1:11" ht="52.5" customHeight="1">
      <c r="A31" s="15" t="s">
        <v>46</v>
      </c>
      <c r="B31" s="112" t="s">
        <v>120</v>
      </c>
      <c r="C31" s="88"/>
      <c r="D31" s="89"/>
      <c r="E31" s="15"/>
      <c r="F31" s="20"/>
      <c r="G31" s="17"/>
      <c r="H31" s="18"/>
      <c r="I31" s="18"/>
      <c r="J31" s="18"/>
      <c r="K31" s="18"/>
    </row>
    <row r="32" spans="1:11" ht="27.75" customHeight="1">
      <c r="A32" s="8" t="s">
        <v>48</v>
      </c>
      <c r="B32" s="87" t="s">
        <v>49</v>
      </c>
      <c r="C32" s="88"/>
      <c r="D32" s="89"/>
      <c r="E32" s="12">
        <f>E33+E35+E37+E39+E41+E43</f>
        <v>20</v>
      </c>
      <c r="F32" s="13">
        <f>ROUND(F33+F35+F37+F39+F41+F43,1)</f>
        <v>0</v>
      </c>
      <c r="G32" s="8"/>
      <c r="H32" s="4"/>
      <c r="I32" s="4"/>
      <c r="J32" s="4"/>
      <c r="K32" s="4"/>
    </row>
    <row r="33" spans="1:11" ht="72.75" customHeight="1">
      <c r="A33" s="15">
        <v>5</v>
      </c>
      <c r="B33" s="87" t="s">
        <v>152</v>
      </c>
      <c r="C33" s="88"/>
      <c r="D33" s="89"/>
      <c r="E33" s="12">
        <v>1</v>
      </c>
      <c r="F33" s="13">
        <f>IF(F34&gt;1,"1",F34)</f>
        <v>0</v>
      </c>
      <c r="G33" s="15"/>
      <c r="H33" s="16"/>
      <c r="I33" s="16"/>
      <c r="J33" s="16"/>
      <c r="K33" s="16"/>
    </row>
    <row r="34" spans="1:11" ht="117.75" customHeight="1">
      <c r="A34" s="15"/>
      <c r="B34" s="112" t="s">
        <v>153</v>
      </c>
      <c r="C34" s="88"/>
      <c r="D34" s="89"/>
      <c r="E34" s="12"/>
      <c r="F34" s="13"/>
      <c r="G34" s="15"/>
      <c r="H34" s="16"/>
      <c r="I34" s="16"/>
      <c r="J34" s="16"/>
      <c r="K34" s="16"/>
    </row>
    <row r="35" spans="1:11" ht="35.25" customHeight="1">
      <c r="A35" s="15">
        <v>6</v>
      </c>
      <c r="B35" s="87" t="s">
        <v>154</v>
      </c>
      <c r="C35" s="88"/>
      <c r="D35" s="89"/>
      <c r="E35" s="12">
        <v>2</v>
      </c>
      <c r="F35" s="13">
        <f>IF(F36&gt;2,"2",F36)</f>
        <v>0</v>
      </c>
      <c r="G35" s="15"/>
      <c r="H35" s="16"/>
      <c r="I35" s="16"/>
      <c r="J35" s="16"/>
      <c r="K35" s="16"/>
    </row>
    <row r="36" spans="1:11" ht="52.5" customHeight="1">
      <c r="A36" s="15"/>
      <c r="B36" s="114" t="s">
        <v>155</v>
      </c>
      <c r="C36" s="88"/>
      <c r="D36" s="89"/>
      <c r="E36" s="12"/>
      <c r="F36" s="13"/>
      <c r="G36" s="15"/>
      <c r="H36" s="16"/>
      <c r="I36" s="16"/>
      <c r="J36" s="16"/>
      <c r="K36" s="16"/>
    </row>
    <row r="37" spans="1:11" ht="39.75" customHeight="1">
      <c r="A37" s="15">
        <v>7</v>
      </c>
      <c r="B37" s="87" t="s">
        <v>54</v>
      </c>
      <c r="C37" s="88"/>
      <c r="D37" s="89"/>
      <c r="E37" s="12">
        <v>2</v>
      </c>
      <c r="F37" s="13">
        <f>IF(F38&gt;2,"2",F38)</f>
        <v>0</v>
      </c>
      <c r="G37" s="15"/>
      <c r="H37" s="16"/>
      <c r="I37" s="16"/>
      <c r="J37" s="16"/>
      <c r="K37" s="16"/>
    </row>
    <row r="38" spans="1:11" ht="54" customHeight="1">
      <c r="A38" s="15"/>
      <c r="B38" s="112" t="s">
        <v>156</v>
      </c>
      <c r="C38" s="88"/>
      <c r="D38" s="89"/>
      <c r="E38" s="12"/>
      <c r="F38" s="13"/>
      <c r="G38" s="15"/>
      <c r="H38" s="16"/>
      <c r="I38" s="16"/>
      <c r="J38" s="16"/>
      <c r="K38" s="16"/>
    </row>
    <row r="39" spans="1:11" ht="37.5" customHeight="1">
      <c r="A39" s="15">
        <v>8</v>
      </c>
      <c r="B39" s="87" t="s">
        <v>56</v>
      </c>
      <c r="C39" s="88"/>
      <c r="D39" s="89"/>
      <c r="E39" s="12">
        <v>2</v>
      </c>
      <c r="F39" s="13">
        <f>IF(F40&gt;2,"2",F40)</f>
        <v>0</v>
      </c>
      <c r="G39" s="15"/>
      <c r="H39" s="16"/>
      <c r="I39" s="16"/>
      <c r="J39" s="16"/>
      <c r="K39" s="16"/>
    </row>
    <row r="40" spans="1:11" ht="70.5" customHeight="1">
      <c r="A40" s="15"/>
      <c r="B40" s="112" t="s">
        <v>157</v>
      </c>
      <c r="C40" s="88"/>
      <c r="D40" s="89"/>
      <c r="E40" s="12"/>
      <c r="F40" s="13"/>
      <c r="G40" s="15"/>
      <c r="H40" s="16"/>
      <c r="I40" s="16"/>
      <c r="J40" s="16"/>
      <c r="K40" s="16"/>
    </row>
    <row r="41" spans="1:11" ht="36.75" customHeight="1">
      <c r="A41" s="15">
        <v>9</v>
      </c>
      <c r="B41" s="87" t="s">
        <v>158</v>
      </c>
      <c r="C41" s="88"/>
      <c r="D41" s="89"/>
      <c r="E41" s="12">
        <v>8</v>
      </c>
      <c r="F41" s="13">
        <f>IF(F42&gt;8,"8",F42)</f>
        <v>0</v>
      </c>
      <c r="G41" s="15"/>
      <c r="H41" s="16"/>
      <c r="I41" s="16"/>
      <c r="J41" s="16"/>
      <c r="K41" s="16"/>
    </row>
    <row r="42" spans="1:11" ht="120.75" customHeight="1">
      <c r="A42" s="15"/>
      <c r="B42" s="112" t="s">
        <v>159</v>
      </c>
      <c r="C42" s="88"/>
      <c r="D42" s="89"/>
      <c r="E42" s="12"/>
      <c r="F42" s="13"/>
      <c r="G42" s="15"/>
      <c r="H42" s="16"/>
      <c r="I42" s="16"/>
      <c r="J42" s="16"/>
      <c r="K42" s="16"/>
    </row>
    <row r="43" spans="1:11" ht="53.25" customHeight="1">
      <c r="A43" s="15">
        <v>10</v>
      </c>
      <c r="B43" s="87" t="s">
        <v>256</v>
      </c>
      <c r="C43" s="88"/>
      <c r="D43" s="89"/>
      <c r="E43" s="12">
        <v>5</v>
      </c>
      <c r="F43" s="13">
        <f>IF(F44&gt;5,"5",F44)</f>
        <v>0</v>
      </c>
      <c r="G43" s="15"/>
      <c r="H43" s="16"/>
      <c r="I43" s="16"/>
      <c r="J43" s="16"/>
      <c r="K43" s="16"/>
    </row>
    <row r="44" spans="1:11" ht="135" customHeight="1">
      <c r="A44" s="15"/>
      <c r="B44" s="112" t="s">
        <v>161</v>
      </c>
      <c r="C44" s="88"/>
      <c r="D44" s="89"/>
      <c r="E44" s="12"/>
      <c r="F44" s="13"/>
      <c r="G44" s="15"/>
      <c r="H44" s="16"/>
      <c r="I44" s="16"/>
      <c r="J44" s="16"/>
      <c r="K44" s="16"/>
    </row>
    <row r="45" spans="1:11" ht="25.5" customHeight="1">
      <c r="A45" s="8"/>
      <c r="B45" s="93" t="s">
        <v>81</v>
      </c>
      <c r="C45" s="88"/>
      <c r="D45" s="89"/>
      <c r="E45" s="8">
        <f t="shared" ref="E45:F45" si="0">E14+E32</f>
        <v>40</v>
      </c>
      <c r="F45" s="49">
        <f t="shared" si="0"/>
        <v>20</v>
      </c>
      <c r="G45" s="8"/>
      <c r="H45" s="4"/>
      <c r="I45" s="4"/>
      <c r="J45" s="4"/>
      <c r="K45" s="4"/>
    </row>
    <row r="46" spans="1:11" ht="18" customHeight="1">
      <c r="A46" s="50"/>
      <c r="B46" s="50"/>
      <c r="C46" s="50"/>
      <c r="D46" s="50"/>
      <c r="E46" s="50"/>
      <c r="F46" s="50"/>
      <c r="G46" s="50"/>
      <c r="H46" s="4"/>
      <c r="I46" s="4"/>
      <c r="J46" s="4"/>
      <c r="K46" s="4"/>
    </row>
    <row r="47" spans="1:11" ht="24.75" customHeight="1">
      <c r="A47" s="1"/>
      <c r="B47" s="108" t="s">
        <v>236</v>
      </c>
      <c r="C47" s="102"/>
      <c r="D47" s="102"/>
      <c r="E47" s="102"/>
      <c r="F47" s="102"/>
      <c r="G47" s="102"/>
      <c r="H47" s="1"/>
      <c r="I47" s="1"/>
      <c r="J47" s="1"/>
      <c r="K47" s="1"/>
    </row>
    <row r="48" spans="1:11" ht="106.5" customHeight="1">
      <c r="A48" s="1"/>
      <c r="B48" s="109" t="s">
        <v>104</v>
      </c>
      <c r="C48" s="88"/>
      <c r="D48" s="88"/>
      <c r="E48" s="88"/>
      <c r="F48" s="88"/>
      <c r="G48" s="89"/>
      <c r="H48" s="1"/>
      <c r="I48" s="1"/>
      <c r="J48" s="1"/>
      <c r="K48" s="1"/>
    </row>
    <row r="49" spans="1:11" ht="24.75" customHeight="1">
      <c r="A49" s="1"/>
      <c r="B49" s="34"/>
      <c r="C49" s="1"/>
      <c r="D49" s="110" t="s">
        <v>101</v>
      </c>
      <c r="E49" s="99"/>
      <c r="F49" s="99"/>
      <c r="G49" s="99"/>
      <c r="H49" s="1"/>
      <c r="I49" s="1"/>
      <c r="J49" s="1"/>
      <c r="K49" s="1"/>
    </row>
    <row r="50" spans="1:11" ht="41.25" customHeight="1">
      <c r="A50" s="1"/>
      <c r="B50" s="35"/>
      <c r="C50" s="1"/>
      <c r="D50" s="97" t="s">
        <v>257</v>
      </c>
      <c r="E50" s="96"/>
      <c r="F50" s="96"/>
      <c r="G50" s="96"/>
      <c r="H50" s="1"/>
      <c r="I50" s="1"/>
      <c r="J50" s="1"/>
      <c r="K50" s="1"/>
    </row>
    <row r="51" spans="1:11" ht="15.75" customHeight="1">
      <c r="A51" s="1"/>
      <c r="B51" s="2"/>
      <c r="C51" s="1"/>
      <c r="D51" s="1"/>
      <c r="E51" s="1"/>
      <c r="F51" s="1"/>
      <c r="G51" s="1"/>
      <c r="H51" s="1"/>
      <c r="I51" s="1"/>
      <c r="J51" s="1"/>
      <c r="K51" s="1"/>
    </row>
    <row r="52" spans="1:11" ht="15.75" customHeight="1">
      <c r="A52" s="1"/>
      <c r="B52" s="2"/>
      <c r="C52" s="1"/>
      <c r="D52" s="1"/>
      <c r="E52" s="1"/>
      <c r="F52" s="1"/>
      <c r="G52" s="1"/>
      <c r="H52" s="1"/>
      <c r="I52" s="1"/>
      <c r="J52" s="1"/>
      <c r="K52" s="1"/>
    </row>
    <row r="53" spans="1:11" ht="15.75" customHeight="1">
      <c r="A53" s="1"/>
      <c r="B53" s="2"/>
      <c r="C53" s="1"/>
      <c r="D53" s="1"/>
      <c r="E53" s="1"/>
      <c r="F53" s="1"/>
      <c r="G53" s="1"/>
      <c r="H53" s="1"/>
      <c r="I53" s="1"/>
      <c r="J53" s="1"/>
      <c r="K53" s="1"/>
    </row>
    <row r="54" spans="1:11" ht="15.75" customHeight="1">
      <c r="A54" s="1"/>
      <c r="B54" s="2"/>
      <c r="C54" s="1"/>
      <c r="D54" s="1"/>
      <c r="E54" s="1"/>
      <c r="F54" s="1"/>
      <c r="G54" s="1"/>
      <c r="H54" s="1"/>
      <c r="I54" s="1"/>
      <c r="J54" s="1"/>
      <c r="K54" s="1"/>
    </row>
    <row r="55" spans="1:11" ht="15.75" customHeight="1">
      <c r="A55" s="1"/>
      <c r="B55" s="2"/>
      <c r="C55" s="1"/>
      <c r="D55" s="1"/>
      <c r="E55" s="1"/>
      <c r="F55" s="1"/>
      <c r="G55" s="1"/>
      <c r="H55" s="1"/>
      <c r="I55" s="1"/>
      <c r="J55" s="1"/>
      <c r="K55" s="1"/>
    </row>
    <row r="56" spans="1:11" ht="15.75" customHeight="1">
      <c r="A56" s="1"/>
      <c r="B56" s="2"/>
      <c r="C56" s="1"/>
      <c r="D56" s="1"/>
      <c r="E56" s="1"/>
      <c r="F56" s="1"/>
      <c r="G56" s="1"/>
      <c r="H56" s="1"/>
      <c r="I56" s="1"/>
      <c r="J56" s="1"/>
      <c r="K56" s="1"/>
    </row>
    <row r="57" spans="1:11" ht="15.75" customHeight="1">
      <c r="A57" s="1"/>
      <c r="B57" s="2"/>
      <c r="C57" s="1"/>
      <c r="D57" s="1"/>
      <c r="E57" s="1"/>
      <c r="F57" s="1"/>
      <c r="G57" s="1"/>
      <c r="H57" s="1"/>
      <c r="I57" s="1"/>
      <c r="J57" s="1"/>
      <c r="K57" s="1"/>
    </row>
    <row r="58" spans="1:11" ht="15.75" customHeight="1">
      <c r="A58" s="1"/>
      <c r="B58" s="2"/>
      <c r="C58" s="1"/>
      <c r="D58" s="1"/>
      <c r="E58" s="1"/>
      <c r="F58" s="1"/>
      <c r="G58" s="1"/>
      <c r="H58" s="1"/>
      <c r="I58" s="1"/>
      <c r="J58" s="1"/>
      <c r="K58" s="1"/>
    </row>
    <row r="59" spans="1:11" ht="15.75" customHeight="1">
      <c r="A59" s="1"/>
      <c r="B59" s="2"/>
      <c r="C59" s="1"/>
      <c r="D59" s="1"/>
      <c r="E59" s="1"/>
      <c r="F59" s="1"/>
      <c r="G59" s="1"/>
      <c r="H59" s="1"/>
      <c r="I59" s="1"/>
      <c r="J59" s="1"/>
      <c r="K59" s="1"/>
    </row>
    <row r="60" spans="1:11" ht="15.75" customHeight="1">
      <c r="A60" s="1"/>
      <c r="B60" s="2"/>
      <c r="C60" s="1"/>
      <c r="D60" s="1"/>
      <c r="E60" s="1"/>
      <c r="F60" s="1"/>
      <c r="G60" s="1"/>
      <c r="H60" s="1"/>
      <c r="I60" s="1"/>
      <c r="J60" s="1"/>
      <c r="K60" s="1"/>
    </row>
    <row r="61" spans="1:11" ht="15.75" customHeight="1">
      <c r="A61" s="1"/>
      <c r="B61" s="2"/>
      <c r="C61" s="1"/>
      <c r="D61" s="1"/>
      <c r="E61" s="1"/>
      <c r="F61" s="1"/>
      <c r="G61" s="1"/>
      <c r="H61" s="1"/>
      <c r="I61" s="1"/>
      <c r="J61" s="1"/>
      <c r="K61" s="1"/>
    </row>
    <row r="62" spans="1:11" ht="15.75" customHeight="1">
      <c r="A62" s="1"/>
      <c r="B62" s="2"/>
      <c r="C62" s="1"/>
      <c r="D62" s="1"/>
      <c r="E62" s="1"/>
      <c r="F62" s="1"/>
      <c r="G62" s="1"/>
      <c r="H62" s="1"/>
      <c r="I62" s="1"/>
      <c r="J62" s="1"/>
      <c r="K62" s="1"/>
    </row>
    <row r="63" spans="1:11" ht="15.75" customHeight="1">
      <c r="A63" s="1"/>
      <c r="B63" s="2"/>
      <c r="C63" s="1"/>
      <c r="D63" s="1"/>
      <c r="E63" s="1"/>
      <c r="F63" s="1"/>
      <c r="G63" s="1"/>
      <c r="H63" s="1"/>
      <c r="I63" s="1"/>
      <c r="J63" s="1"/>
      <c r="K63" s="1"/>
    </row>
    <row r="64" spans="1:11" ht="15.75" customHeight="1">
      <c r="A64" s="1"/>
      <c r="B64" s="2"/>
      <c r="C64" s="1"/>
      <c r="D64" s="1"/>
      <c r="E64" s="1"/>
      <c r="F64" s="1"/>
      <c r="G64" s="1"/>
      <c r="H64" s="1"/>
      <c r="I64" s="1"/>
      <c r="J64" s="1"/>
      <c r="K64" s="1"/>
    </row>
    <row r="65" spans="1:11" ht="15.75" customHeight="1">
      <c r="A65" s="1"/>
      <c r="B65" s="2"/>
      <c r="C65" s="1"/>
      <c r="D65" s="1"/>
      <c r="E65" s="1"/>
      <c r="F65" s="1"/>
      <c r="G65" s="1"/>
      <c r="H65" s="1"/>
      <c r="I65" s="1"/>
      <c r="J65" s="1"/>
      <c r="K65" s="1"/>
    </row>
    <row r="66" spans="1:11" ht="15.75" customHeight="1">
      <c r="A66" s="1"/>
      <c r="B66" s="2"/>
      <c r="C66" s="1"/>
      <c r="D66" s="1"/>
      <c r="E66" s="1"/>
      <c r="F66" s="1"/>
      <c r="G66" s="1"/>
      <c r="H66" s="1"/>
      <c r="I66" s="1"/>
      <c r="J66" s="1"/>
      <c r="K66" s="1"/>
    </row>
    <row r="67" spans="1:11" ht="15.75" customHeight="1">
      <c r="A67" s="1"/>
      <c r="B67" s="2"/>
      <c r="C67" s="1"/>
      <c r="D67" s="1"/>
      <c r="E67" s="1"/>
      <c r="F67" s="1"/>
      <c r="G67" s="1"/>
      <c r="H67" s="1"/>
      <c r="I67" s="1"/>
      <c r="J67" s="1"/>
      <c r="K67" s="1"/>
    </row>
    <row r="68" spans="1:11" ht="15.75" customHeight="1">
      <c r="A68" s="1"/>
      <c r="B68" s="2"/>
      <c r="C68" s="1"/>
      <c r="D68" s="1"/>
      <c r="E68" s="1"/>
      <c r="F68" s="1"/>
      <c r="G68" s="1"/>
      <c r="H68" s="1"/>
      <c r="I68" s="1"/>
      <c r="J68" s="1"/>
      <c r="K68" s="1"/>
    </row>
    <row r="69" spans="1:11" ht="15.75" customHeight="1">
      <c r="A69" s="1"/>
      <c r="B69" s="2"/>
      <c r="C69" s="1"/>
      <c r="D69" s="1"/>
      <c r="E69" s="1"/>
      <c r="F69" s="1"/>
      <c r="G69" s="1"/>
      <c r="H69" s="1"/>
      <c r="I69" s="1"/>
      <c r="J69" s="1"/>
      <c r="K69" s="1"/>
    </row>
    <row r="70" spans="1:11" ht="15.75" customHeight="1">
      <c r="A70" s="1"/>
      <c r="B70" s="2"/>
      <c r="C70" s="1"/>
      <c r="D70" s="1"/>
      <c r="E70" s="1"/>
      <c r="F70" s="1"/>
      <c r="G70" s="1"/>
      <c r="H70" s="1"/>
      <c r="I70" s="1"/>
      <c r="J70" s="1"/>
      <c r="K70" s="1"/>
    </row>
    <row r="71" spans="1:11" ht="15.75" customHeight="1">
      <c r="A71" s="1"/>
      <c r="B71" s="2"/>
      <c r="C71" s="1"/>
      <c r="D71" s="1"/>
      <c r="E71" s="1"/>
      <c r="F71" s="1"/>
      <c r="G71" s="1"/>
      <c r="H71" s="1"/>
      <c r="I71" s="1"/>
      <c r="J71" s="1"/>
      <c r="K71" s="1"/>
    </row>
    <row r="72" spans="1:11" ht="15.75" customHeight="1">
      <c r="A72" s="1"/>
      <c r="B72" s="2"/>
      <c r="C72" s="1"/>
      <c r="D72" s="1"/>
      <c r="E72" s="1"/>
      <c r="F72" s="1"/>
      <c r="G72" s="1"/>
      <c r="H72" s="1"/>
      <c r="I72" s="1"/>
      <c r="J72" s="1"/>
      <c r="K72" s="1"/>
    </row>
    <row r="73" spans="1:11" ht="15.75" customHeight="1">
      <c r="A73" s="1"/>
      <c r="B73" s="2"/>
      <c r="C73" s="1"/>
      <c r="D73" s="1"/>
      <c r="E73" s="1"/>
      <c r="F73" s="1"/>
      <c r="G73" s="1"/>
      <c r="H73" s="1"/>
      <c r="I73" s="1"/>
      <c r="J73" s="1"/>
      <c r="K73" s="1"/>
    </row>
    <row r="74" spans="1:11" ht="15.75" customHeight="1">
      <c r="A74" s="1"/>
      <c r="B74" s="2"/>
      <c r="C74" s="1"/>
      <c r="D74" s="1"/>
      <c r="E74" s="1"/>
      <c r="F74" s="1"/>
      <c r="G74" s="1"/>
      <c r="H74" s="1"/>
      <c r="I74" s="1"/>
      <c r="J74" s="1"/>
      <c r="K74" s="1"/>
    </row>
    <row r="75" spans="1:11" ht="15.75" customHeight="1">
      <c r="A75" s="1"/>
      <c r="B75" s="2"/>
      <c r="C75" s="1"/>
      <c r="D75" s="1"/>
      <c r="E75" s="1"/>
      <c r="F75" s="1"/>
      <c r="G75" s="1"/>
      <c r="H75" s="1"/>
      <c r="I75" s="1"/>
      <c r="J75" s="1"/>
      <c r="K75" s="1"/>
    </row>
    <row r="76" spans="1:11" ht="15.75" customHeight="1">
      <c r="A76" s="1"/>
      <c r="B76" s="2"/>
      <c r="C76" s="1"/>
      <c r="D76" s="1"/>
      <c r="E76" s="1"/>
      <c r="F76" s="1"/>
      <c r="G76" s="1"/>
      <c r="H76" s="1"/>
      <c r="I76" s="1"/>
      <c r="J76" s="1"/>
      <c r="K76" s="1"/>
    </row>
    <row r="77" spans="1:11" ht="15.75" customHeight="1">
      <c r="A77" s="1"/>
      <c r="B77" s="2"/>
      <c r="C77" s="1"/>
      <c r="D77" s="1"/>
      <c r="E77" s="1"/>
      <c r="F77" s="1"/>
      <c r="G77" s="1"/>
      <c r="H77" s="1"/>
      <c r="I77" s="1"/>
      <c r="J77" s="1"/>
      <c r="K77" s="1"/>
    </row>
    <row r="78" spans="1:11" ht="15.75" customHeight="1">
      <c r="A78" s="1"/>
      <c r="B78" s="2"/>
      <c r="C78" s="1"/>
      <c r="D78" s="1"/>
      <c r="E78" s="1"/>
      <c r="F78" s="1"/>
      <c r="G78" s="1"/>
      <c r="H78" s="1"/>
      <c r="I78" s="1"/>
      <c r="J78" s="1"/>
      <c r="K78" s="1"/>
    </row>
    <row r="79" spans="1:11" ht="15.75" customHeight="1">
      <c r="A79" s="1"/>
      <c r="B79" s="2"/>
      <c r="C79" s="1"/>
      <c r="D79" s="1"/>
      <c r="E79" s="1"/>
      <c r="F79" s="1"/>
      <c r="G79" s="1"/>
      <c r="H79" s="1"/>
      <c r="I79" s="1"/>
      <c r="J79" s="1"/>
      <c r="K79" s="1"/>
    </row>
    <row r="80" spans="1:11" ht="15.75" customHeight="1">
      <c r="A80" s="1"/>
      <c r="B80" s="2"/>
      <c r="C80" s="1"/>
      <c r="D80" s="1"/>
      <c r="E80" s="1"/>
      <c r="F80" s="1"/>
      <c r="G80" s="1"/>
      <c r="H80" s="1"/>
      <c r="I80" s="1"/>
      <c r="J80" s="1"/>
      <c r="K80" s="1"/>
    </row>
    <row r="81" spans="1:11" ht="15.75" customHeight="1">
      <c r="A81" s="1"/>
      <c r="B81" s="2"/>
      <c r="C81" s="1"/>
      <c r="D81" s="1"/>
      <c r="E81" s="1"/>
      <c r="F81" s="1"/>
      <c r="G81" s="1"/>
      <c r="H81" s="1"/>
      <c r="I81" s="1"/>
      <c r="J81" s="1"/>
      <c r="K81" s="1"/>
    </row>
    <row r="82" spans="1:11" ht="15.75" customHeight="1">
      <c r="A82" s="1"/>
      <c r="B82" s="2"/>
      <c r="C82" s="1"/>
      <c r="D82" s="1"/>
      <c r="E82" s="1"/>
      <c r="F82" s="1"/>
      <c r="G82" s="1"/>
      <c r="H82" s="1"/>
      <c r="I82" s="1"/>
      <c r="J82" s="1"/>
      <c r="K82" s="1"/>
    </row>
    <row r="83" spans="1:11" ht="15.75" customHeight="1">
      <c r="A83" s="1"/>
      <c r="B83" s="2"/>
      <c r="C83" s="1"/>
      <c r="D83" s="1"/>
      <c r="E83" s="1"/>
      <c r="F83" s="1"/>
      <c r="G83" s="1"/>
      <c r="H83" s="1"/>
      <c r="I83" s="1"/>
      <c r="J83" s="1"/>
      <c r="K83" s="1"/>
    </row>
    <row r="84" spans="1:11" ht="15.75" customHeight="1">
      <c r="A84" s="1"/>
      <c r="B84" s="2"/>
      <c r="C84" s="1"/>
      <c r="D84" s="1"/>
      <c r="E84" s="1"/>
      <c r="F84" s="1"/>
      <c r="G84" s="1"/>
      <c r="H84" s="1"/>
      <c r="I84" s="1"/>
      <c r="J84" s="1"/>
      <c r="K84" s="1"/>
    </row>
    <row r="85" spans="1:11" ht="15.75" customHeight="1">
      <c r="A85" s="1"/>
      <c r="B85" s="2"/>
      <c r="C85" s="1"/>
      <c r="D85" s="1"/>
      <c r="E85" s="1"/>
      <c r="F85" s="1"/>
      <c r="G85" s="1"/>
      <c r="H85" s="1"/>
      <c r="I85" s="1"/>
      <c r="J85" s="1"/>
      <c r="K85" s="1"/>
    </row>
    <row r="86" spans="1:11" ht="15.75" customHeight="1">
      <c r="A86" s="1"/>
      <c r="B86" s="2"/>
      <c r="C86" s="1"/>
      <c r="D86" s="1"/>
      <c r="E86" s="1"/>
      <c r="F86" s="1"/>
      <c r="G86" s="1"/>
      <c r="H86" s="1"/>
      <c r="I86" s="1"/>
      <c r="J86" s="1"/>
      <c r="K86" s="1"/>
    </row>
    <row r="87" spans="1:11" ht="15.75" customHeight="1">
      <c r="A87" s="1"/>
      <c r="B87" s="2"/>
      <c r="C87" s="1"/>
      <c r="D87" s="1"/>
      <c r="E87" s="1"/>
      <c r="F87" s="1"/>
      <c r="G87" s="1"/>
      <c r="H87" s="1"/>
      <c r="I87" s="1"/>
      <c r="J87" s="1"/>
      <c r="K87" s="1"/>
    </row>
    <row r="88" spans="1:11" ht="15.75" customHeight="1">
      <c r="A88" s="1"/>
      <c r="B88" s="2"/>
      <c r="C88" s="1"/>
      <c r="D88" s="1"/>
      <c r="E88" s="1"/>
      <c r="F88" s="1"/>
      <c r="G88" s="1"/>
      <c r="H88" s="1"/>
      <c r="I88" s="1"/>
      <c r="J88" s="1"/>
      <c r="K88" s="1"/>
    </row>
    <row r="89" spans="1:11" ht="15.75" customHeight="1">
      <c r="A89" s="1"/>
      <c r="B89" s="2"/>
      <c r="C89" s="1"/>
      <c r="D89" s="1"/>
      <c r="E89" s="1"/>
      <c r="F89" s="1"/>
      <c r="G89" s="1"/>
      <c r="H89" s="1"/>
      <c r="I89" s="1"/>
      <c r="J89" s="1"/>
      <c r="K89" s="1"/>
    </row>
    <row r="90" spans="1:11" ht="15.75" customHeight="1">
      <c r="A90" s="1"/>
      <c r="B90" s="2"/>
      <c r="C90" s="1"/>
      <c r="D90" s="1"/>
      <c r="E90" s="1"/>
      <c r="F90" s="1"/>
      <c r="G90" s="1"/>
      <c r="H90" s="1"/>
      <c r="I90" s="1"/>
      <c r="J90" s="1"/>
      <c r="K90" s="1"/>
    </row>
    <row r="91" spans="1:11" ht="15.75" customHeight="1">
      <c r="A91" s="1"/>
      <c r="B91" s="2"/>
      <c r="C91" s="1"/>
      <c r="D91" s="1"/>
      <c r="E91" s="1"/>
      <c r="F91" s="1"/>
      <c r="G91" s="1"/>
      <c r="H91" s="1"/>
      <c r="I91" s="1"/>
      <c r="J91" s="1"/>
      <c r="K91" s="1"/>
    </row>
    <row r="92" spans="1:11" ht="15.75" customHeight="1">
      <c r="A92" s="1"/>
      <c r="B92" s="2"/>
      <c r="C92" s="1"/>
      <c r="D92" s="1"/>
      <c r="E92" s="1"/>
      <c r="F92" s="1"/>
      <c r="G92" s="1"/>
      <c r="H92" s="1"/>
      <c r="I92" s="1"/>
      <c r="J92" s="1"/>
      <c r="K92" s="1"/>
    </row>
    <row r="93" spans="1:11" ht="15.75" customHeight="1">
      <c r="A93" s="1"/>
      <c r="B93" s="2"/>
      <c r="C93" s="1"/>
      <c r="D93" s="1"/>
      <c r="E93" s="1"/>
      <c r="F93" s="1"/>
      <c r="G93" s="1"/>
      <c r="H93" s="1"/>
      <c r="I93" s="1"/>
      <c r="J93" s="1"/>
      <c r="K93" s="1"/>
    </row>
    <row r="94" spans="1:11" ht="15.75" customHeight="1">
      <c r="A94" s="1"/>
      <c r="B94" s="2"/>
      <c r="C94" s="1"/>
      <c r="D94" s="1"/>
      <c r="E94" s="1"/>
      <c r="F94" s="1"/>
      <c r="G94" s="1"/>
      <c r="H94" s="1"/>
      <c r="I94" s="1"/>
      <c r="J94" s="1"/>
      <c r="K94" s="1"/>
    </row>
    <row r="95" spans="1:11" ht="15.75" customHeight="1">
      <c r="A95" s="1"/>
      <c r="B95" s="2"/>
      <c r="C95" s="1"/>
      <c r="D95" s="1"/>
      <c r="E95" s="1"/>
      <c r="F95" s="1"/>
      <c r="G95" s="1"/>
      <c r="H95" s="1"/>
      <c r="I95" s="1"/>
      <c r="J95" s="1"/>
      <c r="K95" s="1"/>
    </row>
    <row r="96" spans="1:11" ht="15.75" customHeight="1">
      <c r="A96" s="1"/>
      <c r="B96" s="2"/>
      <c r="C96" s="1"/>
      <c r="D96" s="1"/>
      <c r="E96" s="1"/>
      <c r="F96" s="1"/>
      <c r="G96" s="1"/>
      <c r="H96" s="1"/>
      <c r="I96" s="1"/>
      <c r="J96" s="1"/>
      <c r="K96" s="1"/>
    </row>
    <row r="97" spans="1:11" ht="15.75" customHeight="1">
      <c r="A97" s="1"/>
      <c r="B97" s="2"/>
      <c r="C97" s="1"/>
      <c r="D97" s="1"/>
      <c r="E97" s="1"/>
      <c r="F97" s="1"/>
      <c r="G97" s="1"/>
      <c r="H97" s="1"/>
      <c r="I97" s="1"/>
      <c r="J97" s="1"/>
      <c r="K97" s="1"/>
    </row>
    <row r="98" spans="1:11" ht="15.75" customHeight="1">
      <c r="A98" s="1"/>
      <c r="B98" s="2"/>
      <c r="C98" s="1"/>
      <c r="D98" s="1"/>
      <c r="E98" s="1"/>
      <c r="F98" s="1"/>
      <c r="G98" s="1"/>
      <c r="H98" s="1"/>
      <c r="I98" s="1"/>
      <c r="J98" s="1"/>
      <c r="K98" s="1"/>
    </row>
    <row r="99" spans="1:11" ht="15.75" customHeight="1">
      <c r="A99" s="1"/>
      <c r="B99" s="2"/>
      <c r="C99" s="1"/>
      <c r="D99" s="1"/>
      <c r="E99" s="1"/>
      <c r="F99" s="1"/>
      <c r="G99" s="1"/>
      <c r="H99" s="1"/>
      <c r="I99" s="1"/>
      <c r="J99" s="1"/>
      <c r="K99" s="1"/>
    </row>
    <row r="100" spans="1:11" ht="15.75" customHeight="1">
      <c r="A100" s="1"/>
      <c r="B100" s="2"/>
      <c r="C100" s="1"/>
      <c r="D100" s="1"/>
      <c r="E100" s="1"/>
      <c r="F100" s="1"/>
      <c r="G100" s="1"/>
      <c r="H100" s="1"/>
      <c r="I100" s="1"/>
      <c r="J100" s="1"/>
      <c r="K100" s="1"/>
    </row>
  </sheetData>
  <autoFilter ref="A12:G44" xr:uid="{00000000-0009-0000-0000-000007000000}"/>
  <mergeCells count="45">
    <mergeCell ref="B22:D22"/>
    <mergeCell ref="B13:D13"/>
    <mergeCell ref="B14:D14"/>
    <mergeCell ref="B29:D29"/>
    <mergeCell ref="B23:D23"/>
    <mergeCell ref="B24:D24"/>
    <mergeCell ref="B25:D25"/>
    <mergeCell ref="B26:D26"/>
    <mergeCell ref="B27:D27"/>
    <mergeCell ref="B28:D28"/>
    <mergeCell ref="B17:D17"/>
    <mergeCell ref="B18:D18"/>
    <mergeCell ref="B19:D19"/>
    <mergeCell ref="B20:D20"/>
    <mergeCell ref="B21:D21"/>
    <mergeCell ref="B15:D15"/>
    <mergeCell ref="B36:D36"/>
    <mergeCell ref="B37:D37"/>
    <mergeCell ref="B38:D38"/>
    <mergeCell ref="B39:D39"/>
    <mergeCell ref="B40:D40"/>
    <mergeCell ref="B30:D30"/>
    <mergeCell ref="B31:D31"/>
    <mergeCell ref="B32:D32"/>
    <mergeCell ref="B33:D33"/>
    <mergeCell ref="B35:D35"/>
    <mergeCell ref="B34:D34"/>
    <mergeCell ref="B48:G48"/>
    <mergeCell ref="B47:G47"/>
    <mergeCell ref="D49:G49"/>
    <mergeCell ref="D50:G50"/>
    <mergeCell ref="B41:D41"/>
    <mergeCell ref="B42:D42"/>
    <mergeCell ref="B43:D43"/>
    <mergeCell ref="B44:D44"/>
    <mergeCell ref="B45:D45"/>
    <mergeCell ref="B16:D16"/>
    <mergeCell ref="A2:C2"/>
    <mergeCell ref="A3:B3"/>
    <mergeCell ref="D2:G2"/>
    <mergeCell ref="A5:G5"/>
    <mergeCell ref="B7:G7"/>
    <mergeCell ref="B8:G8"/>
    <mergeCell ref="B9:G9"/>
    <mergeCell ref="B12:D12"/>
  </mergeCells>
  <pageMargins left="0.7" right="0.7" top="0.75" bottom="0.75" header="0" footer="0"/>
  <pageSetup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9CC00"/>
  </sheetPr>
  <dimension ref="A1:K100"/>
  <sheetViews>
    <sheetView workbookViewId="0"/>
  </sheetViews>
  <sheetFormatPr defaultColWidth="14.453125" defaultRowHeight="15" customHeight="1"/>
  <cols>
    <col min="1" max="1" width="5.453125" customWidth="1"/>
    <col min="2" max="2" width="27.26953125" customWidth="1"/>
    <col min="3" max="3" width="11" customWidth="1"/>
    <col min="4" max="4" width="14" customWidth="1"/>
    <col min="5" max="5" width="13" customWidth="1"/>
    <col min="6" max="6" width="13.26953125" customWidth="1"/>
    <col min="7" max="7" width="10.26953125" customWidth="1"/>
    <col min="8" max="11" width="8" customWidth="1"/>
  </cols>
  <sheetData>
    <row r="1" spans="1:11" ht="15.75" customHeight="1">
      <c r="A1" s="1"/>
      <c r="B1" s="2"/>
      <c r="C1" s="1"/>
      <c r="D1" s="1"/>
      <c r="E1" s="1"/>
      <c r="F1" s="1"/>
      <c r="G1" s="3" t="s">
        <v>258</v>
      </c>
      <c r="H1" s="1"/>
      <c r="I1" s="1"/>
      <c r="J1" s="1"/>
      <c r="K1" s="1"/>
    </row>
    <row r="2" spans="1:11" ht="48.75" customHeight="1">
      <c r="A2" s="107" t="s">
        <v>259</v>
      </c>
      <c r="B2" s="96"/>
      <c r="C2" s="96"/>
      <c r="D2" s="107" t="s">
        <v>2</v>
      </c>
      <c r="E2" s="96"/>
      <c r="F2" s="96"/>
      <c r="G2" s="96"/>
      <c r="H2" s="4"/>
      <c r="I2" s="4"/>
      <c r="J2" s="4"/>
      <c r="K2" s="4"/>
    </row>
    <row r="3" spans="1:11" ht="8.25" customHeight="1">
      <c r="A3" s="97"/>
      <c r="B3" s="96"/>
      <c r="C3" s="4"/>
      <c r="D3" s="5"/>
      <c r="E3" s="5"/>
      <c r="F3" s="5"/>
      <c r="G3" s="5"/>
      <c r="H3" s="4"/>
      <c r="I3" s="4"/>
      <c r="J3" s="4"/>
      <c r="K3" s="4"/>
    </row>
    <row r="4" spans="1:11" ht="13.5" customHeight="1">
      <c r="A4" s="1"/>
      <c r="B4" s="1"/>
      <c r="C4" s="1"/>
      <c r="D4" s="1"/>
      <c r="E4" s="1"/>
      <c r="F4" s="1"/>
      <c r="G4" s="1"/>
      <c r="H4" s="1"/>
      <c r="I4" s="1"/>
      <c r="J4" s="1"/>
      <c r="K4" s="1"/>
    </row>
    <row r="5" spans="1:11" ht="39.75" customHeight="1">
      <c r="A5" s="111" t="s">
        <v>260</v>
      </c>
      <c r="B5" s="96"/>
      <c r="C5" s="96"/>
      <c r="D5" s="96"/>
      <c r="E5" s="96"/>
      <c r="F5" s="96"/>
      <c r="G5" s="96"/>
      <c r="H5" s="1"/>
      <c r="I5" s="1"/>
      <c r="J5" s="1"/>
      <c r="K5" s="1"/>
    </row>
    <row r="6" spans="1:11" ht="12" customHeight="1">
      <c r="A6" s="1"/>
      <c r="B6" s="2"/>
      <c r="C6" s="1"/>
      <c r="D6" s="1"/>
      <c r="E6" s="1"/>
      <c r="F6" s="1"/>
      <c r="G6" s="1"/>
      <c r="H6" s="1"/>
      <c r="I6" s="1"/>
      <c r="J6" s="1"/>
      <c r="K6" s="1"/>
    </row>
    <row r="7" spans="1:11" ht="21.75" customHeight="1">
      <c r="A7" s="6"/>
      <c r="B7" s="95" t="s">
        <v>229</v>
      </c>
      <c r="C7" s="96"/>
      <c r="D7" s="96"/>
      <c r="E7" s="96"/>
      <c r="F7" s="96"/>
      <c r="G7" s="96"/>
      <c r="H7" s="6"/>
      <c r="I7" s="6"/>
      <c r="J7" s="6"/>
      <c r="K7" s="6"/>
    </row>
    <row r="8" spans="1:11" ht="21.75" customHeight="1">
      <c r="A8" s="6"/>
      <c r="B8" s="95" t="s">
        <v>5</v>
      </c>
      <c r="C8" s="96"/>
      <c r="D8" s="96"/>
      <c r="E8" s="96"/>
      <c r="F8" s="96"/>
      <c r="G8" s="96"/>
      <c r="H8" s="6"/>
      <c r="I8" s="6"/>
      <c r="J8" s="6"/>
      <c r="K8" s="6"/>
    </row>
    <row r="9" spans="1:11" ht="21.75" customHeight="1">
      <c r="A9" s="6"/>
      <c r="B9" s="95" t="s">
        <v>261</v>
      </c>
      <c r="C9" s="96"/>
      <c r="D9" s="96"/>
      <c r="E9" s="96"/>
      <c r="F9" s="96"/>
      <c r="G9" s="96"/>
      <c r="H9" s="6"/>
      <c r="I9" s="6"/>
      <c r="J9" s="6"/>
      <c r="K9" s="6"/>
    </row>
    <row r="10" spans="1:11" ht="21.75" customHeight="1">
      <c r="A10" s="6"/>
      <c r="B10" s="7" t="s">
        <v>7</v>
      </c>
      <c r="C10" s="7"/>
      <c r="D10" s="7"/>
      <c r="E10" s="7"/>
      <c r="F10" s="7"/>
      <c r="G10" s="7"/>
      <c r="H10" s="6"/>
      <c r="I10" s="6"/>
      <c r="J10" s="6"/>
      <c r="K10" s="6"/>
    </row>
    <row r="11" spans="1:11" ht="12.75" customHeight="1">
      <c r="A11" s="6"/>
      <c r="B11" s="7"/>
      <c r="C11" s="7"/>
      <c r="D11" s="6"/>
      <c r="E11" s="6"/>
      <c r="F11" s="6"/>
      <c r="G11" s="6"/>
      <c r="H11" s="6"/>
      <c r="I11" s="6"/>
      <c r="J11" s="6"/>
      <c r="K11" s="6"/>
    </row>
    <row r="12" spans="1:11" ht="64.5" customHeight="1">
      <c r="A12" s="8" t="s">
        <v>8</v>
      </c>
      <c r="B12" s="93" t="s">
        <v>9</v>
      </c>
      <c r="C12" s="88"/>
      <c r="D12" s="89"/>
      <c r="E12" s="8" t="s">
        <v>10</v>
      </c>
      <c r="F12" s="9" t="s">
        <v>231</v>
      </c>
      <c r="G12" s="8" t="s">
        <v>13</v>
      </c>
      <c r="H12" s="4"/>
      <c r="I12" s="4"/>
      <c r="J12" s="4"/>
      <c r="K12" s="4"/>
    </row>
    <row r="13" spans="1:11" ht="16.5" customHeight="1">
      <c r="A13" s="10" t="s">
        <v>14</v>
      </c>
      <c r="B13" s="113" t="s">
        <v>15</v>
      </c>
      <c r="C13" s="88"/>
      <c r="D13" s="89"/>
      <c r="E13" s="10" t="s">
        <v>16</v>
      </c>
      <c r="F13" s="10" t="s">
        <v>17</v>
      </c>
      <c r="G13" s="10" t="s">
        <v>18</v>
      </c>
      <c r="H13" s="11"/>
      <c r="I13" s="11"/>
      <c r="J13" s="11"/>
      <c r="K13" s="11"/>
    </row>
    <row r="14" spans="1:11" ht="84" customHeight="1">
      <c r="A14" s="8" t="s">
        <v>20</v>
      </c>
      <c r="B14" s="87" t="s">
        <v>262</v>
      </c>
      <c r="C14" s="88"/>
      <c r="D14" s="89"/>
      <c r="E14" s="12">
        <f>E15+E19+E25+E28</f>
        <v>20</v>
      </c>
      <c r="F14" s="13">
        <f>ROUND(F15+F19+F25+F28,1)</f>
        <v>20</v>
      </c>
      <c r="G14" s="8"/>
      <c r="H14" s="4"/>
      <c r="I14" s="4"/>
      <c r="J14" s="4"/>
      <c r="K14" s="4"/>
    </row>
    <row r="15" spans="1:11" ht="28.5" customHeight="1">
      <c r="A15" s="15">
        <v>1</v>
      </c>
      <c r="B15" s="87" t="s">
        <v>22</v>
      </c>
      <c r="C15" s="88"/>
      <c r="D15" s="89"/>
      <c r="E15" s="12">
        <f>5-(E16+E17+E18)</f>
        <v>5</v>
      </c>
      <c r="F15" s="13">
        <f>ROUND(5-(F16+F17+F18),1)</f>
        <v>5</v>
      </c>
      <c r="G15" s="15"/>
      <c r="H15" s="16"/>
      <c r="I15" s="16"/>
      <c r="J15" s="16"/>
      <c r="K15" s="16"/>
    </row>
    <row r="16" spans="1:11" ht="105.75" customHeight="1">
      <c r="A16" s="15" t="s">
        <v>23</v>
      </c>
      <c r="B16" s="112" t="s">
        <v>110</v>
      </c>
      <c r="C16" s="88"/>
      <c r="D16" s="89"/>
      <c r="E16" s="15"/>
      <c r="F16" s="20"/>
      <c r="G16" s="15"/>
      <c r="H16" s="16"/>
      <c r="I16" s="16"/>
      <c r="J16" s="16"/>
      <c r="K16" s="16"/>
    </row>
    <row r="17" spans="1:11" ht="69" customHeight="1">
      <c r="A17" s="15" t="s">
        <v>25</v>
      </c>
      <c r="B17" s="112" t="s">
        <v>174</v>
      </c>
      <c r="C17" s="88"/>
      <c r="D17" s="89"/>
      <c r="E17" s="15"/>
      <c r="F17" s="20"/>
      <c r="G17" s="17"/>
      <c r="H17" s="18"/>
      <c r="I17" s="18"/>
      <c r="J17" s="18"/>
      <c r="K17" s="18"/>
    </row>
    <row r="18" spans="1:11" ht="92.25" customHeight="1">
      <c r="A18" s="15" t="s">
        <v>27</v>
      </c>
      <c r="B18" s="112" t="s">
        <v>146</v>
      </c>
      <c r="C18" s="88"/>
      <c r="D18" s="89"/>
      <c r="E18" s="15"/>
      <c r="F18" s="20"/>
      <c r="G18" s="17"/>
      <c r="H18" s="18"/>
      <c r="I18" s="18"/>
      <c r="J18" s="18"/>
      <c r="K18" s="18"/>
    </row>
    <row r="19" spans="1:11" ht="52.5" customHeight="1">
      <c r="A19" s="15">
        <v>2</v>
      </c>
      <c r="B19" s="87" t="s">
        <v>29</v>
      </c>
      <c r="C19" s="88"/>
      <c r="D19" s="89"/>
      <c r="E19" s="12">
        <f>6-(E20+E21+E22+E23+E24)</f>
        <v>6</v>
      </c>
      <c r="F19" s="13">
        <f>ROUND(6-(F20+F21+F22+F23+F24),1)</f>
        <v>6</v>
      </c>
      <c r="G19" s="19"/>
      <c r="H19" s="18"/>
      <c r="I19" s="18"/>
      <c r="J19" s="18"/>
      <c r="K19" s="18"/>
    </row>
    <row r="20" spans="1:11" ht="39.75" customHeight="1">
      <c r="A20" s="20" t="s">
        <v>30</v>
      </c>
      <c r="B20" s="112" t="s">
        <v>111</v>
      </c>
      <c r="C20" s="88"/>
      <c r="D20" s="89"/>
      <c r="E20" s="20"/>
      <c r="F20" s="20"/>
      <c r="G20" s="17"/>
      <c r="H20" s="18"/>
      <c r="I20" s="18"/>
      <c r="J20" s="18"/>
      <c r="K20" s="18"/>
    </row>
    <row r="21" spans="1:11" ht="59.25" customHeight="1">
      <c r="A21" s="20" t="s">
        <v>32</v>
      </c>
      <c r="B21" s="112" t="s">
        <v>112</v>
      </c>
      <c r="C21" s="88"/>
      <c r="D21" s="89"/>
      <c r="E21" s="20"/>
      <c r="F21" s="20"/>
      <c r="G21" s="17"/>
      <c r="H21" s="18"/>
      <c r="I21" s="18"/>
      <c r="J21" s="18"/>
      <c r="K21" s="18"/>
    </row>
    <row r="22" spans="1:11" ht="54.75" customHeight="1">
      <c r="A22" s="15" t="s">
        <v>34</v>
      </c>
      <c r="B22" s="112" t="s">
        <v>113</v>
      </c>
      <c r="C22" s="88"/>
      <c r="D22" s="89"/>
      <c r="E22" s="15"/>
      <c r="F22" s="20"/>
      <c r="G22" s="17"/>
      <c r="H22" s="18"/>
      <c r="I22" s="18"/>
      <c r="J22" s="18"/>
      <c r="K22" s="18"/>
    </row>
    <row r="23" spans="1:11" ht="70.5" customHeight="1">
      <c r="A23" s="15" t="s">
        <v>114</v>
      </c>
      <c r="B23" s="112" t="s">
        <v>148</v>
      </c>
      <c r="C23" s="88"/>
      <c r="D23" s="89"/>
      <c r="E23" s="15"/>
      <c r="F23" s="20"/>
      <c r="G23" s="17"/>
      <c r="H23" s="18"/>
      <c r="I23" s="18"/>
      <c r="J23" s="18"/>
      <c r="K23" s="18"/>
    </row>
    <row r="24" spans="1:11" ht="39" customHeight="1">
      <c r="A24" s="15" t="s">
        <v>116</v>
      </c>
      <c r="B24" s="112" t="s">
        <v>117</v>
      </c>
      <c r="C24" s="88"/>
      <c r="D24" s="89"/>
      <c r="E24" s="15"/>
      <c r="F24" s="20"/>
      <c r="G24" s="17"/>
      <c r="H24" s="18"/>
      <c r="I24" s="18"/>
      <c r="J24" s="18"/>
      <c r="K24" s="18"/>
    </row>
    <row r="25" spans="1:11" ht="59.25" customHeight="1">
      <c r="A25" s="15">
        <v>3</v>
      </c>
      <c r="B25" s="87" t="s">
        <v>36</v>
      </c>
      <c r="C25" s="88"/>
      <c r="D25" s="89"/>
      <c r="E25" s="12">
        <f>5-(E26+E27)</f>
        <v>5</v>
      </c>
      <c r="F25" s="13">
        <f>ROUND(5-(F26+F27),1)</f>
        <v>5</v>
      </c>
      <c r="G25" s="15"/>
      <c r="H25" s="16"/>
      <c r="I25" s="16"/>
      <c r="J25" s="16"/>
      <c r="K25" s="16"/>
    </row>
    <row r="26" spans="1:11" ht="99.75" customHeight="1">
      <c r="A26" s="15" t="s">
        <v>37</v>
      </c>
      <c r="B26" s="112" t="s">
        <v>263</v>
      </c>
      <c r="C26" s="88"/>
      <c r="D26" s="89"/>
      <c r="E26" s="15"/>
      <c r="F26" s="20"/>
      <c r="G26" s="17"/>
      <c r="H26" s="18"/>
      <c r="I26" s="18"/>
      <c r="J26" s="18"/>
      <c r="K26" s="18"/>
    </row>
    <row r="27" spans="1:11" ht="51" customHeight="1">
      <c r="A27" s="15" t="s">
        <v>39</v>
      </c>
      <c r="B27" s="112" t="s">
        <v>40</v>
      </c>
      <c r="C27" s="88"/>
      <c r="D27" s="89"/>
      <c r="E27" s="15"/>
      <c r="F27" s="20"/>
      <c r="G27" s="17"/>
      <c r="H27" s="18"/>
      <c r="I27" s="18"/>
      <c r="J27" s="18"/>
      <c r="K27" s="18"/>
    </row>
    <row r="28" spans="1:11" ht="102.75" customHeight="1">
      <c r="A28" s="22">
        <v>4</v>
      </c>
      <c r="B28" s="87" t="s">
        <v>41</v>
      </c>
      <c r="C28" s="88"/>
      <c r="D28" s="89"/>
      <c r="E28" s="12">
        <f>4-(E29+E30+E31)</f>
        <v>4</v>
      </c>
      <c r="F28" s="13">
        <f>ROUND(4-(F29+F30+F31),1)</f>
        <v>4</v>
      </c>
      <c r="G28" s="19"/>
      <c r="H28" s="18"/>
      <c r="I28" s="18"/>
      <c r="J28" s="18"/>
      <c r="K28" s="18"/>
    </row>
    <row r="29" spans="1:11" ht="52.5" customHeight="1">
      <c r="A29" s="15" t="s">
        <v>42</v>
      </c>
      <c r="B29" s="112" t="s">
        <v>43</v>
      </c>
      <c r="C29" s="88"/>
      <c r="D29" s="89"/>
      <c r="E29" s="15"/>
      <c r="F29" s="20"/>
      <c r="G29" s="17"/>
      <c r="H29" s="18"/>
      <c r="I29" s="18"/>
      <c r="J29" s="18"/>
      <c r="K29" s="18"/>
    </row>
    <row r="30" spans="1:11" ht="56.25" customHeight="1">
      <c r="A30" s="15" t="s">
        <v>44</v>
      </c>
      <c r="B30" s="112" t="s">
        <v>119</v>
      </c>
      <c r="C30" s="88"/>
      <c r="D30" s="89"/>
      <c r="E30" s="15"/>
      <c r="F30" s="20"/>
      <c r="G30" s="17"/>
      <c r="H30" s="18"/>
      <c r="I30" s="18"/>
      <c r="J30" s="18"/>
      <c r="K30" s="18"/>
    </row>
    <row r="31" spans="1:11" ht="59.25" customHeight="1">
      <c r="A31" s="15" t="s">
        <v>46</v>
      </c>
      <c r="B31" s="112" t="s">
        <v>120</v>
      </c>
      <c r="C31" s="88"/>
      <c r="D31" s="89"/>
      <c r="E31" s="15"/>
      <c r="F31" s="20"/>
      <c r="G31" s="17"/>
      <c r="H31" s="18"/>
      <c r="I31" s="18"/>
      <c r="J31" s="18"/>
      <c r="K31" s="18"/>
    </row>
    <row r="32" spans="1:11" ht="27.75" customHeight="1">
      <c r="A32" s="8" t="s">
        <v>48</v>
      </c>
      <c r="B32" s="87" t="s">
        <v>49</v>
      </c>
      <c r="C32" s="88"/>
      <c r="D32" s="89"/>
      <c r="E32" s="12">
        <f>E33+E35+E37+E39+E41+E43</f>
        <v>20</v>
      </c>
      <c r="F32" s="13">
        <f>ROUND(F33+F35+F37+F39+F41+F43,1)</f>
        <v>0</v>
      </c>
      <c r="G32" s="8"/>
      <c r="H32" s="4"/>
      <c r="I32" s="4"/>
      <c r="J32" s="4"/>
      <c r="K32" s="4"/>
    </row>
    <row r="33" spans="1:11" ht="72.75" customHeight="1">
      <c r="A33" s="15">
        <v>5</v>
      </c>
      <c r="B33" s="87" t="s">
        <v>152</v>
      </c>
      <c r="C33" s="88"/>
      <c r="D33" s="89"/>
      <c r="E33" s="12">
        <v>1</v>
      </c>
      <c r="F33" s="13">
        <f>IF(F34&gt;1,"1",F34)</f>
        <v>0</v>
      </c>
      <c r="G33" s="15"/>
      <c r="H33" s="16"/>
      <c r="I33" s="16"/>
      <c r="J33" s="16"/>
      <c r="K33" s="16"/>
    </row>
    <row r="34" spans="1:11" ht="84" customHeight="1">
      <c r="A34" s="15"/>
      <c r="B34" s="112" t="s">
        <v>176</v>
      </c>
      <c r="C34" s="88"/>
      <c r="D34" s="89"/>
      <c r="E34" s="12"/>
      <c r="F34" s="13"/>
      <c r="G34" s="15"/>
      <c r="H34" s="16"/>
      <c r="I34" s="16"/>
      <c r="J34" s="16"/>
      <c r="K34" s="16"/>
    </row>
    <row r="35" spans="1:11" ht="45" customHeight="1">
      <c r="A35" s="15">
        <v>6</v>
      </c>
      <c r="B35" s="87" t="s">
        <v>154</v>
      </c>
      <c r="C35" s="88"/>
      <c r="D35" s="89"/>
      <c r="E35" s="12">
        <v>2</v>
      </c>
      <c r="F35" s="13">
        <f>IF(F36&gt;2,"2",F36)</f>
        <v>0</v>
      </c>
      <c r="G35" s="15"/>
      <c r="H35" s="16"/>
      <c r="I35" s="16"/>
      <c r="J35" s="16"/>
      <c r="K35" s="16"/>
    </row>
    <row r="36" spans="1:11" ht="52.5" customHeight="1">
      <c r="A36" s="15"/>
      <c r="B36" s="114" t="s">
        <v>155</v>
      </c>
      <c r="C36" s="88"/>
      <c r="D36" s="89"/>
      <c r="E36" s="12"/>
      <c r="F36" s="13"/>
      <c r="G36" s="15"/>
      <c r="H36" s="16"/>
      <c r="I36" s="16"/>
      <c r="J36" s="16"/>
      <c r="K36" s="16"/>
    </row>
    <row r="37" spans="1:11" ht="51" customHeight="1">
      <c r="A37" s="15">
        <v>7</v>
      </c>
      <c r="B37" s="87" t="s">
        <v>54</v>
      </c>
      <c r="C37" s="88"/>
      <c r="D37" s="89"/>
      <c r="E37" s="12">
        <v>2</v>
      </c>
      <c r="F37" s="13">
        <f>IF(F38&gt;2,"2",F38)</f>
        <v>0</v>
      </c>
      <c r="G37" s="15"/>
      <c r="H37" s="16"/>
      <c r="I37" s="16"/>
      <c r="J37" s="16"/>
      <c r="K37" s="16"/>
    </row>
    <row r="38" spans="1:11" ht="66" customHeight="1">
      <c r="A38" s="15"/>
      <c r="B38" s="112" t="s">
        <v>177</v>
      </c>
      <c r="C38" s="88"/>
      <c r="D38" s="89"/>
      <c r="E38" s="12"/>
      <c r="F38" s="13"/>
      <c r="G38" s="15"/>
      <c r="H38" s="16"/>
      <c r="I38" s="16"/>
      <c r="J38" s="16"/>
      <c r="K38" s="16"/>
    </row>
    <row r="39" spans="1:11" ht="53.25" customHeight="1">
      <c r="A39" s="15">
        <v>8</v>
      </c>
      <c r="B39" s="87" t="s">
        <v>56</v>
      </c>
      <c r="C39" s="88"/>
      <c r="D39" s="89"/>
      <c r="E39" s="12">
        <v>2</v>
      </c>
      <c r="F39" s="13">
        <f>IF(F40&gt;2,"2",F40)</f>
        <v>0</v>
      </c>
      <c r="G39" s="15"/>
      <c r="H39" s="16"/>
      <c r="I39" s="16"/>
      <c r="J39" s="16"/>
      <c r="K39" s="16"/>
    </row>
    <row r="40" spans="1:11" ht="70.5" customHeight="1">
      <c r="A40" s="15"/>
      <c r="B40" s="112" t="s">
        <v>157</v>
      </c>
      <c r="C40" s="88"/>
      <c r="D40" s="89"/>
      <c r="E40" s="12"/>
      <c r="F40" s="13"/>
      <c r="G40" s="15"/>
      <c r="H40" s="16"/>
      <c r="I40" s="16"/>
      <c r="J40" s="16"/>
      <c r="K40" s="16"/>
    </row>
    <row r="41" spans="1:11" ht="41.25" customHeight="1">
      <c r="A41" s="39">
        <v>9</v>
      </c>
      <c r="B41" s="87" t="s">
        <v>158</v>
      </c>
      <c r="C41" s="88"/>
      <c r="D41" s="89"/>
      <c r="E41" s="40">
        <v>8</v>
      </c>
      <c r="F41" s="13">
        <f>IF(F42&gt;8,"8",F42)</f>
        <v>0</v>
      </c>
      <c r="G41" s="39"/>
      <c r="H41" s="42"/>
      <c r="I41" s="42"/>
      <c r="J41" s="42"/>
      <c r="K41" s="42"/>
    </row>
    <row r="42" spans="1:11" ht="123.75" customHeight="1">
      <c r="A42" s="39"/>
      <c r="B42" s="112" t="s">
        <v>178</v>
      </c>
      <c r="C42" s="88"/>
      <c r="D42" s="89"/>
      <c r="E42" s="40"/>
      <c r="F42" s="43"/>
      <c r="G42" s="39"/>
      <c r="H42" s="42"/>
      <c r="I42" s="42"/>
      <c r="J42" s="42"/>
      <c r="K42" s="42"/>
    </row>
    <row r="43" spans="1:11" ht="51" customHeight="1">
      <c r="A43" s="15">
        <v>10</v>
      </c>
      <c r="B43" s="87" t="s">
        <v>264</v>
      </c>
      <c r="C43" s="88"/>
      <c r="D43" s="89"/>
      <c r="E43" s="12">
        <v>5</v>
      </c>
      <c r="F43" s="13">
        <f>IF(F44&gt;5,"5",F44)</f>
        <v>0</v>
      </c>
      <c r="G43" s="15"/>
      <c r="H43" s="16"/>
      <c r="I43" s="16"/>
      <c r="J43" s="16"/>
      <c r="K43" s="16"/>
    </row>
    <row r="44" spans="1:11" ht="151.5" customHeight="1">
      <c r="A44" s="15"/>
      <c r="B44" s="112" t="s">
        <v>161</v>
      </c>
      <c r="C44" s="88"/>
      <c r="D44" s="89"/>
      <c r="E44" s="12"/>
      <c r="F44" s="13"/>
      <c r="G44" s="15"/>
      <c r="H44" s="16"/>
      <c r="I44" s="16"/>
      <c r="J44" s="16"/>
      <c r="K44" s="16"/>
    </row>
    <row r="45" spans="1:11" ht="25.5" customHeight="1">
      <c r="A45" s="8"/>
      <c r="B45" s="93" t="s">
        <v>81</v>
      </c>
      <c r="C45" s="88"/>
      <c r="D45" s="89"/>
      <c r="E45" s="8">
        <f t="shared" ref="E45:F45" si="0">E14+E32</f>
        <v>40</v>
      </c>
      <c r="F45" s="25">
        <f t="shared" si="0"/>
        <v>20</v>
      </c>
      <c r="G45" s="8"/>
      <c r="H45" s="4"/>
      <c r="I45" s="4"/>
      <c r="J45" s="4"/>
      <c r="K45" s="4"/>
    </row>
    <row r="46" spans="1:11" ht="15" customHeight="1">
      <c r="A46" s="1"/>
      <c r="B46" s="4"/>
      <c r="C46" s="4"/>
      <c r="D46" s="4"/>
      <c r="E46" s="1"/>
      <c r="F46" s="1"/>
      <c r="G46" s="1"/>
      <c r="H46" s="1"/>
      <c r="I46" s="1"/>
      <c r="J46" s="1"/>
      <c r="K46" s="1"/>
    </row>
    <row r="47" spans="1:11" ht="15.75" customHeight="1">
      <c r="A47" s="1"/>
      <c r="B47" s="2"/>
      <c r="C47" s="1"/>
      <c r="D47" s="1"/>
      <c r="E47" s="1"/>
      <c r="F47" s="1"/>
      <c r="G47" s="1"/>
      <c r="H47" s="1"/>
      <c r="I47" s="1"/>
      <c r="J47" s="1"/>
      <c r="K47" s="1"/>
    </row>
    <row r="48" spans="1:11" ht="24.75" customHeight="1">
      <c r="A48" s="1"/>
      <c r="B48" s="108" t="s">
        <v>236</v>
      </c>
      <c r="C48" s="102"/>
      <c r="D48" s="102"/>
      <c r="E48" s="102"/>
      <c r="F48" s="102"/>
      <c r="G48" s="102"/>
      <c r="H48" s="1"/>
      <c r="I48" s="1"/>
      <c r="J48" s="1"/>
      <c r="K48" s="1"/>
    </row>
    <row r="49" spans="1:11" ht="106.5" customHeight="1">
      <c r="A49" s="1"/>
      <c r="B49" s="109" t="s">
        <v>104</v>
      </c>
      <c r="C49" s="88"/>
      <c r="D49" s="88"/>
      <c r="E49" s="88"/>
      <c r="F49" s="88"/>
      <c r="G49" s="89"/>
      <c r="H49" s="1"/>
      <c r="I49" s="1"/>
      <c r="J49" s="1"/>
      <c r="K49" s="1"/>
    </row>
    <row r="50" spans="1:11" ht="24.75" customHeight="1">
      <c r="A50" s="1"/>
      <c r="B50" s="34"/>
      <c r="C50" s="1"/>
      <c r="D50" s="110" t="s">
        <v>186</v>
      </c>
      <c r="E50" s="99"/>
      <c r="F50" s="99"/>
      <c r="G50" s="99"/>
      <c r="H50" s="1"/>
      <c r="I50" s="1"/>
      <c r="J50" s="1"/>
      <c r="K50" s="1"/>
    </row>
    <row r="51" spans="1:11" ht="30.75" customHeight="1">
      <c r="A51" s="1"/>
      <c r="B51" s="35"/>
      <c r="C51" s="1"/>
      <c r="D51" s="97" t="s">
        <v>265</v>
      </c>
      <c r="E51" s="96"/>
      <c r="F51" s="96"/>
      <c r="G51" s="96"/>
      <c r="H51" s="1"/>
      <c r="I51" s="1"/>
      <c r="J51" s="1"/>
      <c r="K51" s="1"/>
    </row>
    <row r="52" spans="1:11" ht="15.75" customHeight="1">
      <c r="A52" s="1"/>
      <c r="B52" s="2"/>
      <c r="C52" s="1"/>
      <c r="D52" s="1"/>
      <c r="E52" s="1"/>
      <c r="F52" s="1"/>
      <c r="G52" s="1"/>
      <c r="H52" s="1"/>
      <c r="I52" s="1"/>
      <c r="J52" s="1"/>
      <c r="K52" s="1"/>
    </row>
    <row r="53" spans="1:11" ht="15.75" customHeight="1">
      <c r="A53" s="1"/>
      <c r="B53" s="2"/>
      <c r="C53" s="1"/>
      <c r="D53" s="1"/>
      <c r="E53" s="1"/>
      <c r="F53" s="1"/>
      <c r="G53" s="1"/>
      <c r="H53" s="1"/>
      <c r="I53" s="1"/>
      <c r="J53" s="1"/>
      <c r="K53" s="1"/>
    </row>
    <row r="54" spans="1:11" ht="15.75" customHeight="1">
      <c r="A54" s="1"/>
      <c r="B54" s="2"/>
      <c r="C54" s="1"/>
      <c r="D54" s="1"/>
      <c r="E54" s="1"/>
      <c r="F54" s="1"/>
      <c r="G54" s="1"/>
      <c r="H54" s="1"/>
      <c r="I54" s="1"/>
      <c r="J54" s="1"/>
      <c r="K54" s="1"/>
    </row>
    <row r="55" spans="1:11" ht="15.75" customHeight="1">
      <c r="A55" s="1"/>
      <c r="B55" s="2"/>
      <c r="C55" s="1"/>
      <c r="D55" s="1"/>
      <c r="E55" s="1"/>
      <c r="F55" s="1"/>
      <c r="G55" s="1"/>
      <c r="H55" s="1"/>
      <c r="I55" s="1"/>
      <c r="J55" s="1"/>
      <c r="K55" s="1"/>
    </row>
    <row r="56" spans="1:11" ht="15.75" customHeight="1">
      <c r="A56" s="1"/>
      <c r="B56" s="2"/>
      <c r="C56" s="1"/>
      <c r="D56" s="1"/>
      <c r="E56" s="1"/>
      <c r="F56" s="1"/>
      <c r="G56" s="1"/>
      <c r="H56" s="1"/>
      <c r="I56" s="1"/>
      <c r="J56" s="1"/>
      <c r="K56" s="1"/>
    </row>
    <row r="57" spans="1:11" ht="15.75" customHeight="1">
      <c r="A57" s="1"/>
      <c r="B57" s="2"/>
      <c r="C57" s="1"/>
      <c r="D57" s="1"/>
      <c r="E57" s="1"/>
      <c r="F57" s="1"/>
      <c r="G57" s="1"/>
      <c r="H57" s="1"/>
      <c r="I57" s="1"/>
      <c r="J57" s="1"/>
      <c r="K57" s="1"/>
    </row>
    <row r="58" spans="1:11" ht="15.75" customHeight="1">
      <c r="A58" s="1"/>
      <c r="B58" s="2"/>
      <c r="C58" s="1"/>
      <c r="D58" s="1"/>
      <c r="E58" s="1"/>
      <c r="F58" s="1"/>
      <c r="G58" s="1"/>
      <c r="H58" s="1"/>
      <c r="I58" s="1"/>
      <c r="J58" s="1"/>
      <c r="K58" s="1"/>
    </row>
    <row r="59" spans="1:11" ht="15.75" customHeight="1">
      <c r="A59" s="1"/>
      <c r="B59" s="2"/>
      <c r="C59" s="1"/>
      <c r="D59" s="1"/>
      <c r="E59" s="1"/>
      <c r="F59" s="1"/>
      <c r="G59" s="1"/>
      <c r="H59" s="1"/>
      <c r="I59" s="1"/>
      <c r="J59" s="1"/>
      <c r="K59" s="1"/>
    </row>
    <row r="60" spans="1:11" ht="15.75" customHeight="1">
      <c r="A60" s="1"/>
      <c r="B60" s="2"/>
      <c r="C60" s="1"/>
      <c r="D60" s="1"/>
      <c r="E60" s="1"/>
      <c r="F60" s="1"/>
      <c r="G60" s="1"/>
      <c r="H60" s="1"/>
      <c r="I60" s="1"/>
      <c r="J60" s="1"/>
      <c r="K60" s="1"/>
    </row>
    <row r="61" spans="1:11" ht="15.75" customHeight="1">
      <c r="A61" s="1"/>
      <c r="B61" s="2"/>
      <c r="C61" s="1"/>
      <c r="D61" s="1"/>
      <c r="E61" s="1"/>
      <c r="F61" s="1"/>
      <c r="G61" s="1"/>
      <c r="H61" s="1"/>
      <c r="I61" s="1"/>
      <c r="J61" s="1"/>
      <c r="K61" s="1"/>
    </row>
    <row r="62" spans="1:11" ht="15.75" customHeight="1">
      <c r="A62" s="1"/>
      <c r="B62" s="2"/>
      <c r="C62" s="1"/>
      <c r="D62" s="1"/>
      <c r="E62" s="1"/>
      <c r="F62" s="1"/>
      <c r="G62" s="1"/>
      <c r="H62" s="1"/>
      <c r="I62" s="1"/>
      <c r="J62" s="1"/>
      <c r="K62" s="1"/>
    </row>
    <row r="63" spans="1:11" ht="15.75" customHeight="1">
      <c r="A63" s="1"/>
      <c r="B63" s="2"/>
      <c r="C63" s="1"/>
      <c r="D63" s="1"/>
      <c r="E63" s="1"/>
      <c r="F63" s="1"/>
      <c r="G63" s="1"/>
      <c r="H63" s="1"/>
      <c r="I63" s="1"/>
      <c r="J63" s="1"/>
      <c r="K63" s="1"/>
    </row>
    <row r="64" spans="1:11" ht="15.75" customHeight="1">
      <c r="A64" s="1"/>
      <c r="B64" s="2"/>
      <c r="C64" s="1"/>
      <c r="D64" s="1"/>
      <c r="E64" s="1"/>
      <c r="F64" s="1"/>
      <c r="G64" s="1"/>
      <c r="H64" s="1"/>
      <c r="I64" s="1"/>
      <c r="J64" s="1"/>
      <c r="K64" s="1"/>
    </row>
    <row r="65" spans="1:11" ht="15.75" customHeight="1">
      <c r="A65" s="1"/>
      <c r="B65" s="2"/>
      <c r="C65" s="1"/>
      <c r="D65" s="1"/>
      <c r="E65" s="1"/>
      <c r="F65" s="1"/>
      <c r="G65" s="1"/>
      <c r="H65" s="1"/>
      <c r="I65" s="1"/>
      <c r="J65" s="1"/>
      <c r="K65" s="1"/>
    </row>
    <row r="66" spans="1:11" ht="15.75" customHeight="1">
      <c r="A66" s="1"/>
      <c r="B66" s="2"/>
      <c r="C66" s="1"/>
      <c r="D66" s="1"/>
      <c r="E66" s="1"/>
      <c r="F66" s="1"/>
      <c r="G66" s="1"/>
      <c r="H66" s="1"/>
      <c r="I66" s="1"/>
      <c r="J66" s="1"/>
      <c r="K66" s="1"/>
    </row>
    <row r="67" spans="1:11" ht="15.75" customHeight="1">
      <c r="A67" s="1"/>
      <c r="B67" s="2"/>
      <c r="C67" s="1"/>
      <c r="D67" s="1"/>
      <c r="E67" s="1"/>
      <c r="F67" s="1"/>
      <c r="G67" s="1"/>
      <c r="H67" s="1"/>
      <c r="I67" s="1"/>
      <c r="J67" s="1"/>
      <c r="K67" s="1"/>
    </row>
    <row r="68" spans="1:11" ht="15.75" customHeight="1">
      <c r="A68" s="1"/>
      <c r="B68" s="2"/>
      <c r="C68" s="1"/>
      <c r="D68" s="1"/>
      <c r="E68" s="1"/>
      <c r="F68" s="1"/>
      <c r="G68" s="1"/>
      <c r="H68" s="1"/>
      <c r="I68" s="1"/>
      <c r="J68" s="1"/>
      <c r="K68" s="1"/>
    </row>
    <row r="69" spans="1:11" ht="15.75" customHeight="1">
      <c r="A69" s="1"/>
      <c r="B69" s="2"/>
      <c r="C69" s="1"/>
      <c r="D69" s="1"/>
      <c r="E69" s="1"/>
      <c r="F69" s="1"/>
      <c r="G69" s="1"/>
      <c r="H69" s="1"/>
      <c r="I69" s="1"/>
      <c r="J69" s="1"/>
      <c r="K69" s="1"/>
    </row>
    <row r="70" spans="1:11" ht="15.75" customHeight="1">
      <c r="A70" s="1"/>
      <c r="B70" s="2"/>
      <c r="C70" s="1"/>
      <c r="D70" s="1"/>
      <c r="E70" s="1"/>
      <c r="F70" s="1"/>
      <c r="G70" s="1"/>
      <c r="H70" s="1"/>
      <c r="I70" s="1"/>
      <c r="J70" s="1"/>
      <c r="K70" s="1"/>
    </row>
    <row r="71" spans="1:11" ht="15.75" customHeight="1">
      <c r="A71" s="1"/>
      <c r="B71" s="2"/>
      <c r="C71" s="1"/>
      <c r="D71" s="1"/>
      <c r="E71" s="1"/>
      <c r="F71" s="1"/>
      <c r="G71" s="1"/>
      <c r="H71" s="1"/>
      <c r="I71" s="1"/>
      <c r="J71" s="1"/>
      <c r="K71" s="1"/>
    </row>
    <row r="72" spans="1:11" ht="15.75" customHeight="1">
      <c r="A72" s="1"/>
      <c r="B72" s="2"/>
      <c r="C72" s="1"/>
      <c r="D72" s="1"/>
      <c r="E72" s="1"/>
      <c r="F72" s="1"/>
      <c r="G72" s="1"/>
      <c r="H72" s="1"/>
      <c r="I72" s="1"/>
      <c r="J72" s="1"/>
      <c r="K72" s="1"/>
    </row>
    <row r="73" spans="1:11" ht="15.75" customHeight="1">
      <c r="A73" s="1"/>
      <c r="B73" s="2"/>
      <c r="C73" s="1"/>
      <c r="D73" s="1"/>
      <c r="E73" s="1"/>
      <c r="F73" s="1"/>
      <c r="G73" s="1"/>
      <c r="H73" s="1"/>
      <c r="I73" s="1"/>
      <c r="J73" s="1"/>
      <c r="K73" s="1"/>
    </row>
    <row r="74" spans="1:11" ht="15.75" customHeight="1">
      <c r="A74" s="1"/>
      <c r="B74" s="2"/>
      <c r="C74" s="1"/>
      <c r="D74" s="1"/>
      <c r="E74" s="1"/>
      <c r="F74" s="1"/>
      <c r="G74" s="1"/>
      <c r="H74" s="1"/>
      <c r="I74" s="1"/>
      <c r="J74" s="1"/>
      <c r="K74" s="1"/>
    </row>
    <row r="75" spans="1:11" ht="15.75" customHeight="1">
      <c r="A75" s="1"/>
      <c r="B75" s="2"/>
      <c r="C75" s="1"/>
      <c r="D75" s="1"/>
      <c r="E75" s="1"/>
      <c r="F75" s="1"/>
      <c r="G75" s="1"/>
      <c r="H75" s="1"/>
      <c r="I75" s="1"/>
      <c r="J75" s="1"/>
      <c r="K75" s="1"/>
    </row>
    <row r="76" spans="1:11" ht="15.75" customHeight="1">
      <c r="A76" s="1"/>
      <c r="B76" s="2"/>
      <c r="C76" s="1"/>
      <c r="D76" s="1"/>
      <c r="E76" s="1"/>
      <c r="F76" s="1"/>
      <c r="G76" s="1"/>
      <c r="H76" s="1"/>
      <c r="I76" s="1"/>
      <c r="J76" s="1"/>
      <c r="K76" s="1"/>
    </row>
    <row r="77" spans="1:11" ht="15.75" customHeight="1">
      <c r="A77" s="1"/>
      <c r="B77" s="2"/>
      <c r="C77" s="1"/>
      <c r="D77" s="1"/>
      <c r="E77" s="1"/>
      <c r="F77" s="1"/>
      <c r="G77" s="1"/>
      <c r="H77" s="1"/>
      <c r="I77" s="1"/>
      <c r="J77" s="1"/>
      <c r="K77" s="1"/>
    </row>
    <row r="78" spans="1:11" ht="15.75" customHeight="1">
      <c r="A78" s="1"/>
      <c r="B78" s="2"/>
      <c r="C78" s="1"/>
      <c r="D78" s="1"/>
      <c r="E78" s="1"/>
      <c r="F78" s="1"/>
      <c r="G78" s="1"/>
      <c r="H78" s="1"/>
      <c r="I78" s="1"/>
      <c r="J78" s="1"/>
      <c r="K78" s="1"/>
    </row>
    <row r="79" spans="1:11" ht="15.75" customHeight="1">
      <c r="A79" s="1"/>
      <c r="B79" s="2"/>
      <c r="C79" s="1"/>
      <c r="D79" s="1"/>
      <c r="E79" s="1"/>
      <c r="F79" s="1"/>
      <c r="G79" s="1"/>
      <c r="H79" s="1"/>
      <c r="I79" s="1"/>
      <c r="J79" s="1"/>
      <c r="K79" s="1"/>
    </row>
    <row r="80" spans="1:11" ht="15.75" customHeight="1">
      <c r="A80" s="1"/>
      <c r="B80" s="2"/>
      <c r="C80" s="1"/>
      <c r="D80" s="1"/>
      <c r="E80" s="1"/>
      <c r="F80" s="1"/>
      <c r="G80" s="1"/>
      <c r="H80" s="1"/>
      <c r="I80" s="1"/>
      <c r="J80" s="1"/>
      <c r="K80" s="1"/>
    </row>
    <row r="81" spans="1:11" ht="15.75" customHeight="1">
      <c r="A81" s="1"/>
      <c r="B81" s="2"/>
      <c r="C81" s="1"/>
      <c r="D81" s="1"/>
      <c r="E81" s="1"/>
      <c r="F81" s="1"/>
      <c r="G81" s="1"/>
      <c r="H81" s="1"/>
      <c r="I81" s="1"/>
      <c r="J81" s="1"/>
      <c r="K81" s="1"/>
    </row>
    <row r="82" spans="1:11" ht="15.75" customHeight="1">
      <c r="A82" s="1"/>
      <c r="B82" s="2"/>
      <c r="C82" s="1"/>
      <c r="D82" s="1"/>
      <c r="E82" s="1"/>
      <c r="F82" s="1"/>
      <c r="G82" s="1"/>
      <c r="H82" s="1"/>
      <c r="I82" s="1"/>
      <c r="J82" s="1"/>
      <c r="K82" s="1"/>
    </row>
    <row r="83" spans="1:11" ht="15.75" customHeight="1">
      <c r="A83" s="1"/>
      <c r="B83" s="2"/>
      <c r="C83" s="1"/>
      <c r="D83" s="1"/>
      <c r="E83" s="1"/>
      <c r="F83" s="1"/>
      <c r="G83" s="1"/>
      <c r="H83" s="1"/>
      <c r="I83" s="1"/>
      <c r="J83" s="1"/>
      <c r="K83" s="1"/>
    </row>
    <row r="84" spans="1:11" ht="15.75" customHeight="1">
      <c r="A84" s="1"/>
      <c r="B84" s="2"/>
      <c r="C84" s="1"/>
      <c r="D84" s="1"/>
      <c r="E84" s="1"/>
      <c r="F84" s="1"/>
      <c r="G84" s="1"/>
      <c r="H84" s="1"/>
      <c r="I84" s="1"/>
      <c r="J84" s="1"/>
      <c r="K84" s="1"/>
    </row>
    <row r="85" spans="1:11" ht="15.75" customHeight="1">
      <c r="A85" s="1"/>
      <c r="B85" s="2"/>
      <c r="C85" s="1"/>
      <c r="D85" s="1"/>
      <c r="E85" s="1"/>
      <c r="F85" s="1"/>
      <c r="G85" s="1"/>
      <c r="H85" s="1"/>
      <c r="I85" s="1"/>
      <c r="J85" s="1"/>
      <c r="K85" s="1"/>
    </row>
    <row r="86" spans="1:11" ht="15.75" customHeight="1">
      <c r="A86" s="1"/>
      <c r="B86" s="2"/>
      <c r="C86" s="1"/>
      <c r="D86" s="1"/>
      <c r="E86" s="1"/>
      <c r="F86" s="1"/>
      <c r="G86" s="1"/>
      <c r="H86" s="1"/>
      <c r="I86" s="1"/>
      <c r="J86" s="1"/>
      <c r="K86" s="1"/>
    </row>
    <row r="87" spans="1:11" ht="15.75" customHeight="1">
      <c r="A87" s="1"/>
      <c r="B87" s="2"/>
      <c r="C87" s="1"/>
      <c r="D87" s="1"/>
      <c r="E87" s="1"/>
      <c r="F87" s="1"/>
      <c r="G87" s="1"/>
      <c r="H87" s="1"/>
      <c r="I87" s="1"/>
      <c r="J87" s="1"/>
      <c r="K87" s="1"/>
    </row>
    <row r="88" spans="1:11" ht="15.75" customHeight="1">
      <c r="A88" s="1"/>
      <c r="B88" s="2"/>
      <c r="C88" s="1"/>
      <c r="D88" s="1"/>
      <c r="E88" s="1"/>
      <c r="F88" s="1"/>
      <c r="G88" s="1"/>
      <c r="H88" s="1"/>
      <c r="I88" s="1"/>
      <c r="J88" s="1"/>
      <c r="K88" s="1"/>
    </row>
    <row r="89" spans="1:11" ht="15.75" customHeight="1">
      <c r="A89" s="1"/>
      <c r="B89" s="2"/>
      <c r="C89" s="1"/>
      <c r="D89" s="1"/>
      <c r="E89" s="1"/>
      <c r="F89" s="1"/>
      <c r="G89" s="1"/>
      <c r="H89" s="1"/>
      <c r="I89" s="1"/>
      <c r="J89" s="1"/>
      <c r="K89" s="1"/>
    </row>
    <row r="90" spans="1:11" ht="15.75" customHeight="1">
      <c r="A90" s="1"/>
      <c r="B90" s="2"/>
      <c r="C90" s="1"/>
      <c r="D90" s="1"/>
      <c r="E90" s="1"/>
      <c r="F90" s="1"/>
      <c r="G90" s="1"/>
      <c r="H90" s="1"/>
      <c r="I90" s="1"/>
      <c r="J90" s="1"/>
      <c r="K90" s="1"/>
    </row>
    <row r="91" spans="1:11" ht="15.75" customHeight="1">
      <c r="A91" s="1"/>
      <c r="B91" s="2"/>
      <c r="C91" s="1"/>
      <c r="D91" s="1"/>
      <c r="E91" s="1"/>
      <c r="F91" s="1"/>
      <c r="G91" s="1"/>
      <c r="H91" s="1"/>
      <c r="I91" s="1"/>
      <c r="J91" s="1"/>
      <c r="K91" s="1"/>
    </row>
    <row r="92" spans="1:11" ht="15.75" customHeight="1">
      <c r="A92" s="1"/>
      <c r="B92" s="2"/>
      <c r="C92" s="1"/>
      <c r="D92" s="1"/>
      <c r="E92" s="1"/>
      <c r="F92" s="1"/>
      <c r="G92" s="1"/>
      <c r="H92" s="1"/>
      <c r="I92" s="1"/>
      <c r="J92" s="1"/>
      <c r="K92" s="1"/>
    </row>
    <row r="93" spans="1:11" ht="15.75" customHeight="1">
      <c r="A93" s="1"/>
      <c r="B93" s="2"/>
      <c r="C93" s="1"/>
      <c r="D93" s="1"/>
      <c r="E93" s="1"/>
      <c r="F93" s="1"/>
      <c r="G93" s="1"/>
      <c r="H93" s="1"/>
      <c r="I93" s="1"/>
      <c r="J93" s="1"/>
      <c r="K93" s="1"/>
    </row>
    <row r="94" spans="1:11" ht="15.75" customHeight="1">
      <c r="A94" s="1"/>
      <c r="B94" s="2"/>
      <c r="C94" s="1"/>
      <c r="D94" s="1"/>
      <c r="E94" s="1"/>
      <c r="F94" s="1"/>
      <c r="G94" s="1"/>
      <c r="H94" s="1"/>
      <c r="I94" s="1"/>
      <c r="J94" s="1"/>
      <c r="K94" s="1"/>
    </row>
    <row r="95" spans="1:11" ht="15.75" customHeight="1">
      <c r="A95" s="1"/>
      <c r="B95" s="2"/>
      <c r="C95" s="1"/>
      <c r="D95" s="1"/>
      <c r="E95" s="1"/>
      <c r="F95" s="1"/>
      <c r="G95" s="1"/>
      <c r="H95" s="1"/>
      <c r="I95" s="1"/>
      <c r="J95" s="1"/>
      <c r="K95" s="1"/>
    </row>
    <row r="96" spans="1:11" ht="15.75" customHeight="1">
      <c r="A96" s="1"/>
      <c r="B96" s="2"/>
      <c r="C96" s="1"/>
      <c r="D96" s="1"/>
      <c r="E96" s="1"/>
      <c r="F96" s="1"/>
      <c r="G96" s="1"/>
      <c r="H96" s="1"/>
      <c r="I96" s="1"/>
      <c r="J96" s="1"/>
      <c r="K96" s="1"/>
    </row>
    <row r="97" spans="1:11" ht="15.75" customHeight="1">
      <c r="A97" s="1"/>
      <c r="B97" s="2"/>
      <c r="C97" s="1"/>
      <c r="D97" s="1"/>
      <c r="E97" s="1"/>
      <c r="F97" s="1"/>
      <c r="G97" s="1"/>
      <c r="H97" s="1"/>
      <c r="I97" s="1"/>
      <c r="J97" s="1"/>
      <c r="K97" s="1"/>
    </row>
    <row r="98" spans="1:11" ht="15.75" customHeight="1">
      <c r="A98" s="1"/>
      <c r="B98" s="2"/>
      <c r="C98" s="1"/>
      <c r="D98" s="1"/>
      <c r="E98" s="1"/>
      <c r="F98" s="1"/>
      <c r="G98" s="1"/>
      <c r="H98" s="1"/>
      <c r="I98" s="1"/>
      <c r="J98" s="1"/>
      <c r="K98" s="1"/>
    </row>
    <row r="99" spans="1:11" ht="15.75" customHeight="1">
      <c r="A99" s="1"/>
      <c r="B99" s="2"/>
      <c r="C99" s="1"/>
      <c r="D99" s="1"/>
      <c r="E99" s="1"/>
      <c r="F99" s="1"/>
      <c r="G99" s="1"/>
      <c r="H99" s="1"/>
      <c r="I99" s="1"/>
      <c r="J99" s="1"/>
      <c r="K99" s="1"/>
    </row>
    <row r="100" spans="1:11" ht="15.75" customHeight="1">
      <c r="A100" s="1"/>
      <c r="B100" s="2"/>
      <c r="C100" s="1"/>
      <c r="D100" s="1"/>
      <c r="E100" s="1"/>
      <c r="F100" s="1"/>
      <c r="G100" s="1"/>
      <c r="H100" s="1"/>
      <c r="I100" s="1"/>
      <c r="J100" s="1"/>
      <c r="K100" s="1"/>
    </row>
  </sheetData>
  <autoFilter ref="A12:G45" xr:uid="{00000000-0009-0000-0000-000008000000}"/>
  <mergeCells count="45">
    <mergeCell ref="B17:D17"/>
    <mergeCell ref="B18:D18"/>
    <mergeCell ref="B12:D12"/>
    <mergeCell ref="A2:C2"/>
    <mergeCell ref="D2:G2"/>
    <mergeCell ref="A3:B3"/>
    <mergeCell ref="A5:G5"/>
    <mergeCell ref="B7:G7"/>
    <mergeCell ref="B8:G8"/>
    <mergeCell ref="B28:D28"/>
    <mergeCell ref="B21:D21"/>
    <mergeCell ref="B22:D22"/>
    <mergeCell ref="B23:D23"/>
    <mergeCell ref="B24:D24"/>
    <mergeCell ref="B25:D25"/>
    <mergeCell ref="B26:D26"/>
    <mergeCell ref="B27:D27"/>
    <mergeCell ref="B19:D19"/>
    <mergeCell ref="B20:D20"/>
    <mergeCell ref="B9:G9"/>
    <mergeCell ref="B13:D13"/>
    <mergeCell ref="B14:D14"/>
    <mergeCell ref="B15:D15"/>
    <mergeCell ref="B16:D16"/>
    <mergeCell ref="B35:D35"/>
    <mergeCell ref="B29:D29"/>
    <mergeCell ref="B30:D30"/>
    <mergeCell ref="B31:D31"/>
    <mergeCell ref="B32:D32"/>
    <mergeCell ref="B33:D33"/>
    <mergeCell ref="B34:D34"/>
    <mergeCell ref="B41:D41"/>
    <mergeCell ref="B42:D42"/>
    <mergeCell ref="B43:D43"/>
    <mergeCell ref="B44:D44"/>
    <mergeCell ref="B36:D36"/>
    <mergeCell ref="B37:D37"/>
    <mergeCell ref="B38:D38"/>
    <mergeCell ref="B39:D39"/>
    <mergeCell ref="B40:D40"/>
    <mergeCell ref="B48:G48"/>
    <mergeCell ref="B49:G49"/>
    <mergeCell ref="D50:G50"/>
    <mergeCell ref="D51:G51"/>
    <mergeCell ref="B45:D45"/>
  </mergeCells>
  <pageMargins left="0.7" right="0.7" top="0.75" bottom="0.75" header="0" footer="0"/>
  <pageSetup orientation="landscape"/>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9CC00"/>
  </sheetPr>
  <dimension ref="A1:K100"/>
  <sheetViews>
    <sheetView workbookViewId="0"/>
  </sheetViews>
  <sheetFormatPr defaultColWidth="14.453125" defaultRowHeight="15" customHeight="1"/>
  <cols>
    <col min="1" max="1" width="5.453125" customWidth="1"/>
    <col min="2" max="2" width="27.26953125" customWidth="1"/>
    <col min="3" max="3" width="11" customWidth="1"/>
    <col min="4" max="4" width="13.7265625" customWidth="1"/>
    <col min="5" max="5" width="12.54296875" customWidth="1"/>
    <col min="6" max="6" width="14" customWidth="1"/>
    <col min="7" max="7" width="11.54296875" customWidth="1"/>
    <col min="8" max="11" width="8" customWidth="1"/>
  </cols>
  <sheetData>
    <row r="1" spans="1:11" ht="15.75" customHeight="1">
      <c r="A1" s="1"/>
      <c r="B1" s="2"/>
      <c r="C1" s="1"/>
      <c r="D1" s="1"/>
      <c r="E1" s="1"/>
      <c r="F1" s="1"/>
      <c r="G1" s="3" t="s">
        <v>266</v>
      </c>
      <c r="H1" s="1"/>
      <c r="I1" s="1"/>
      <c r="J1" s="1"/>
      <c r="K1" s="1"/>
    </row>
    <row r="2" spans="1:11" ht="48.75" customHeight="1">
      <c r="A2" s="107" t="s">
        <v>267</v>
      </c>
      <c r="B2" s="96"/>
      <c r="C2" s="96"/>
      <c r="D2" s="107" t="s">
        <v>2</v>
      </c>
      <c r="E2" s="96"/>
      <c r="F2" s="96"/>
      <c r="G2" s="96"/>
      <c r="H2" s="4"/>
      <c r="I2" s="4"/>
      <c r="J2" s="4"/>
      <c r="K2" s="4"/>
    </row>
    <row r="3" spans="1:11" ht="8.25" customHeight="1">
      <c r="A3" s="97"/>
      <c r="B3" s="96"/>
      <c r="C3" s="4"/>
      <c r="D3" s="5"/>
      <c r="E3" s="5"/>
      <c r="F3" s="5"/>
      <c r="G3" s="5"/>
      <c r="H3" s="4"/>
      <c r="I3" s="4"/>
      <c r="J3" s="4"/>
      <c r="K3" s="4"/>
    </row>
    <row r="4" spans="1:11" ht="13.5" customHeight="1">
      <c r="A4" s="1"/>
      <c r="B4" s="1"/>
      <c r="C4" s="1"/>
      <c r="D4" s="1"/>
      <c r="E4" s="1"/>
      <c r="F4" s="1"/>
      <c r="G4" s="1"/>
      <c r="H4" s="1"/>
      <c r="I4" s="1"/>
      <c r="J4" s="1"/>
      <c r="K4" s="1"/>
    </row>
    <row r="5" spans="1:11" ht="63.75" customHeight="1">
      <c r="A5" s="111" t="s">
        <v>268</v>
      </c>
      <c r="B5" s="96"/>
      <c r="C5" s="96"/>
      <c r="D5" s="96"/>
      <c r="E5" s="96"/>
      <c r="F5" s="96"/>
      <c r="G5" s="96"/>
      <c r="H5" s="1"/>
      <c r="I5" s="1"/>
      <c r="J5" s="1"/>
      <c r="K5" s="1"/>
    </row>
    <row r="6" spans="1:11" ht="12" customHeight="1">
      <c r="A6" s="1"/>
      <c r="B6" s="2"/>
      <c r="C6" s="1"/>
      <c r="D6" s="1"/>
      <c r="E6" s="1"/>
      <c r="F6" s="1"/>
      <c r="G6" s="1"/>
      <c r="H6" s="1"/>
      <c r="I6" s="1"/>
      <c r="J6" s="1"/>
      <c r="K6" s="1"/>
    </row>
    <row r="7" spans="1:11" ht="19.5" customHeight="1">
      <c r="A7" s="6"/>
      <c r="B7" s="95" t="s">
        <v>229</v>
      </c>
      <c r="C7" s="96"/>
      <c r="D7" s="96"/>
      <c r="E7" s="96"/>
      <c r="F7" s="96"/>
      <c r="G7" s="96"/>
      <c r="H7" s="6"/>
      <c r="I7" s="6"/>
      <c r="J7" s="6"/>
      <c r="K7" s="6"/>
    </row>
    <row r="8" spans="1:11" ht="19.5" customHeight="1">
      <c r="A8" s="6"/>
      <c r="B8" s="95" t="s">
        <v>190</v>
      </c>
      <c r="C8" s="96"/>
      <c r="D8" s="96"/>
      <c r="E8" s="96"/>
      <c r="F8" s="96"/>
      <c r="G8" s="96"/>
      <c r="H8" s="6"/>
      <c r="I8" s="6"/>
      <c r="J8" s="6"/>
      <c r="K8" s="6"/>
    </row>
    <row r="9" spans="1:11" ht="19.5" customHeight="1">
      <c r="A9" s="6"/>
      <c r="B9" s="95" t="s">
        <v>269</v>
      </c>
      <c r="C9" s="96"/>
      <c r="D9" s="96"/>
      <c r="E9" s="96"/>
      <c r="F9" s="96"/>
      <c r="G9" s="96"/>
      <c r="H9" s="6"/>
      <c r="I9" s="6"/>
      <c r="J9" s="6"/>
      <c r="K9" s="6"/>
    </row>
    <row r="10" spans="1:11" ht="11.25" customHeight="1">
      <c r="A10" s="6"/>
      <c r="B10" s="7"/>
      <c r="C10" s="7"/>
      <c r="D10" s="6"/>
      <c r="E10" s="6"/>
      <c r="F10" s="6"/>
      <c r="G10" s="6"/>
      <c r="H10" s="6"/>
      <c r="I10" s="6"/>
      <c r="J10" s="6"/>
      <c r="K10" s="6"/>
    </row>
    <row r="11" spans="1:11" ht="56.25" customHeight="1">
      <c r="A11" s="8" t="s">
        <v>8</v>
      </c>
      <c r="B11" s="93" t="s">
        <v>9</v>
      </c>
      <c r="C11" s="88"/>
      <c r="D11" s="89"/>
      <c r="E11" s="8" t="s">
        <v>10</v>
      </c>
      <c r="F11" s="9" t="s">
        <v>231</v>
      </c>
      <c r="G11" s="8" t="s">
        <v>13</v>
      </c>
      <c r="H11" s="4"/>
      <c r="I11" s="4"/>
      <c r="J11" s="4"/>
      <c r="K11" s="4"/>
    </row>
    <row r="12" spans="1:11" ht="16.5" customHeight="1">
      <c r="A12" s="10" t="s">
        <v>14</v>
      </c>
      <c r="B12" s="113" t="s">
        <v>15</v>
      </c>
      <c r="C12" s="88"/>
      <c r="D12" s="89"/>
      <c r="E12" s="10" t="s">
        <v>16</v>
      </c>
      <c r="F12" s="10" t="s">
        <v>17</v>
      </c>
      <c r="G12" s="10" t="s">
        <v>19</v>
      </c>
      <c r="H12" s="11"/>
      <c r="I12" s="11"/>
      <c r="J12" s="11"/>
      <c r="K12" s="11"/>
    </row>
    <row r="13" spans="1:11" ht="84" customHeight="1">
      <c r="A13" s="8" t="s">
        <v>20</v>
      </c>
      <c r="B13" s="87" t="s">
        <v>270</v>
      </c>
      <c r="C13" s="88"/>
      <c r="D13" s="89"/>
      <c r="E13" s="12">
        <f>E14+E18+E24+E27</f>
        <v>20</v>
      </c>
      <c r="F13" s="13">
        <f>ROUND(F14+F18+F24+F27,1)</f>
        <v>20</v>
      </c>
      <c r="G13" s="8"/>
      <c r="H13" s="4"/>
      <c r="I13" s="4"/>
      <c r="J13" s="4"/>
      <c r="K13" s="4"/>
    </row>
    <row r="14" spans="1:11" ht="27" customHeight="1">
      <c r="A14" s="15">
        <v>1</v>
      </c>
      <c r="B14" s="116" t="s">
        <v>22</v>
      </c>
      <c r="C14" s="88"/>
      <c r="D14" s="89"/>
      <c r="E14" s="12">
        <f>5-(E15+E16+E17)</f>
        <v>5</v>
      </c>
      <c r="F14" s="13">
        <f>ROUND(5-(F15+F16+F17),1)</f>
        <v>5</v>
      </c>
      <c r="G14" s="15"/>
      <c r="H14" s="16"/>
      <c r="I14" s="16"/>
      <c r="J14" s="16"/>
      <c r="K14" s="16"/>
    </row>
    <row r="15" spans="1:11" ht="101.25" customHeight="1">
      <c r="A15" s="15" t="s">
        <v>23</v>
      </c>
      <c r="B15" s="112" t="s">
        <v>110</v>
      </c>
      <c r="C15" s="88"/>
      <c r="D15" s="89"/>
      <c r="E15" s="15"/>
      <c r="F15" s="20"/>
      <c r="G15" s="15"/>
      <c r="H15" s="16"/>
      <c r="I15" s="16"/>
      <c r="J15" s="16"/>
      <c r="K15" s="16"/>
    </row>
    <row r="16" spans="1:11" ht="69" customHeight="1">
      <c r="A16" s="15" t="s">
        <v>25</v>
      </c>
      <c r="B16" s="112" t="s">
        <v>26</v>
      </c>
      <c r="C16" s="88"/>
      <c r="D16" s="89"/>
      <c r="E16" s="15"/>
      <c r="F16" s="20"/>
      <c r="G16" s="17"/>
      <c r="H16" s="18"/>
      <c r="I16" s="18"/>
      <c r="J16" s="18"/>
      <c r="K16" s="18"/>
    </row>
    <row r="17" spans="1:11" ht="92.25" customHeight="1">
      <c r="A17" s="15" t="s">
        <v>27</v>
      </c>
      <c r="B17" s="112" t="s">
        <v>146</v>
      </c>
      <c r="C17" s="88"/>
      <c r="D17" s="89"/>
      <c r="E17" s="15"/>
      <c r="F17" s="20"/>
      <c r="G17" s="17"/>
      <c r="H17" s="18"/>
      <c r="I17" s="18"/>
      <c r="J17" s="18"/>
      <c r="K17" s="18"/>
    </row>
    <row r="18" spans="1:11" ht="37.5" customHeight="1">
      <c r="A18" s="15">
        <v>2</v>
      </c>
      <c r="B18" s="116" t="s">
        <v>193</v>
      </c>
      <c r="C18" s="88"/>
      <c r="D18" s="89"/>
      <c r="E18" s="12">
        <f>6-(E19+E20+E21+E22+E23)</f>
        <v>6</v>
      </c>
      <c r="F18" s="13">
        <f>ROUND(6-(F19+F20+F21+F22+F23),1)</f>
        <v>6</v>
      </c>
      <c r="G18" s="19"/>
      <c r="H18" s="18"/>
      <c r="I18" s="18"/>
      <c r="J18" s="18"/>
      <c r="K18" s="18"/>
    </row>
    <row r="19" spans="1:11" ht="39.75" customHeight="1">
      <c r="A19" s="20" t="s">
        <v>30</v>
      </c>
      <c r="B19" s="112" t="s">
        <v>111</v>
      </c>
      <c r="C19" s="88"/>
      <c r="D19" s="89"/>
      <c r="E19" s="20"/>
      <c r="F19" s="20"/>
      <c r="G19" s="17"/>
      <c r="H19" s="18"/>
      <c r="I19" s="18"/>
      <c r="J19" s="18"/>
      <c r="K19" s="18"/>
    </row>
    <row r="20" spans="1:11" ht="59.25" customHeight="1">
      <c r="A20" s="20" t="s">
        <v>32</v>
      </c>
      <c r="B20" s="112" t="s">
        <v>112</v>
      </c>
      <c r="C20" s="88"/>
      <c r="D20" s="89"/>
      <c r="E20" s="20"/>
      <c r="F20" s="20"/>
      <c r="G20" s="17"/>
      <c r="H20" s="18"/>
      <c r="I20" s="18"/>
      <c r="J20" s="18"/>
      <c r="K20" s="18"/>
    </row>
    <row r="21" spans="1:11" ht="54.75" customHeight="1">
      <c r="A21" s="15" t="s">
        <v>34</v>
      </c>
      <c r="B21" s="112" t="s">
        <v>113</v>
      </c>
      <c r="C21" s="88"/>
      <c r="D21" s="89"/>
      <c r="E21" s="15"/>
      <c r="F21" s="20"/>
      <c r="G21" s="17"/>
      <c r="H21" s="18"/>
      <c r="I21" s="18"/>
      <c r="J21" s="18"/>
      <c r="K21" s="18"/>
    </row>
    <row r="22" spans="1:11" ht="70.5" customHeight="1">
      <c r="A22" s="15" t="s">
        <v>114</v>
      </c>
      <c r="B22" s="112" t="s">
        <v>148</v>
      </c>
      <c r="C22" s="88"/>
      <c r="D22" s="89"/>
      <c r="E22" s="15"/>
      <c r="F22" s="20"/>
      <c r="G22" s="17"/>
      <c r="H22" s="18"/>
      <c r="I22" s="18"/>
      <c r="J22" s="18"/>
      <c r="K22" s="18"/>
    </row>
    <row r="23" spans="1:11" ht="39" customHeight="1">
      <c r="A23" s="15" t="s">
        <v>116</v>
      </c>
      <c r="B23" s="112" t="s">
        <v>117</v>
      </c>
      <c r="C23" s="88"/>
      <c r="D23" s="89"/>
      <c r="E23" s="15"/>
      <c r="F23" s="20"/>
      <c r="G23" s="17"/>
      <c r="H23" s="18"/>
      <c r="I23" s="18"/>
      <c r="J23" s="18"/>
      <c r="K23" s="18"/>
    </row>
    <row r="24" spans="1:11" ht="42.75" customHeight="1">
      <c r="A24" s="15">
        <v>3</v>
      </c>
      <c r="B24" s="116" t="s">
        <v>194</v>
      </c>
      <c r="C24" s="88"/>
      <c r="D24" s="89"/>
      <c r="E24" s="12">
        <f>5-(E25+E26)</f>
        <v>5</v>
      </c>
      <c r="F24" s="13">
        <f>ROUND(5-(F25+F26),1)</f>
        <v>5</v>
      </c>
      <c r="G24" s="15"/>
      <c r="H24" s="16"/>
      <c r="I24" s="16"/>
      <c r="J24" s="16"/>
      <c r="K24" s="16"/>
    </row>
    <row r="25" spans="1:11" ht="91.5" customHeight="1">
      <c r="A25" s="15" t="s">
        <v>37</v>
      </c>
      <c r="B25" s="112" t="s">
        <v>271</v>
      </c>
      <c r="C25" s="88"/>
      <c r="D25" s="89"/>
      <c r="E25" s="15"/>
      <c r="F25" s="20"/>
      <c r="G25" s="17"/>
      <c r="H25" s="18"/>
      <c r="I25" s="18"/>
      <c r="J25" s="18"/>
      <c r="K25" s="18"/>
    </row>
    <row r="26" spans="1:11" ht="51" customHeight="1">
      <c r="A26" s="15" t="s">
        <v>39</v>
      </c>
      <c r="B26" s="112" t="s">
        <v>40</v>
      </c>
      <c r="C26" s="88"/>
      <c r="D26" s="89"/>
      <c r="E26" s="15"/>
      <c r="F26" s="20"/>
      <c r="G26" s="17"/>
      <c r="H26" s="18"/>
      <c r="I26" s="18"/>
      <c r="J26" s="18"/>
      <c r="K26" s="18"/>
    </row>
    <row r="27" spans="1:11" ht="82.5" customHeight="1">
      <c r="A27" s="22">
        <v>4</v>
      </c>
      <c r="B27" s="116" t="s">
        <v>196</v>
      </c>
      <c r="C27" s="88"/>
      <c r="D27" s="89"/>
      <c r="E27" s="12">
        <f>4-(E28+E29+E30)</f>
        <v>4</v>
      </c>
      <c r="F27" s="13">
        <f>ROUND(4-(F28+F29+F30),1)</f>
        <v>4</v>
      </c>
      <c r="G27" s="19"/>
      <c r="H27" s="18"/>
      <c r="I27" s="18"/>
      <c r="J27" s="18"/>
      <c r="K27" s="18"/>
    </row>
    <row r="28" spans="1:11" ht="52.5" customHeight="1">
      <c r="A28" s="15" t="s">
        <v>42</v>
      </c>
      <c r="B28" s="112" t="s">
        <v>43</v>
      </c>
      <c r="C28" s="88"/>
      <c r="D28" s="89"/>
      <c r="E28" s="15"/>
      <c r="F28" s="20"/>
      <c r="G28" s="17"/>
      <c r="H28" s="18"/>
      <c r="I28" s="18"/>
      <c r="J28" s="18"/>
      <c r="K28" s="18"/>
    </row>
    <row r="29" spans="1:11" ht="56.25" customHeight="1">
      <c r="A29" s="15" t="s">
        <v>44</v>
      </c>
      <c r="B29" s="112" t="s">
        <v>119</v>
      </c>
      <c r="C29" s="88"/>
      <c r="D29" s="89"/>
      <c r="E29" s="15"/>
      <c r="F29" s="20"/>
      <c r="G29" s="17"/>
      <c r="H29" s="18"/>
      <c r="I29" s="18"/>
      <c r="J29" s="18"/>
      <c r="K29" s="18"/>
    </row>
    <row r="30" spans="1:11" ht="59.25" customHeight="1">
      <c r="A30" s="15" t="s">
        <v>46</v>
      </c>
      <c r="B30" s="112" t="s">
        <v>120</v>
      </c>
      <c r="C30" s="88"/>
      <c r="D30" s="89"/>
      <c r="E30" s="15"/>
      <c r="F30" s="20"/>
      <c r="G30" s="17"/>
      <c r="H30" s="18"/>
      <c r="I30" s="18"/>
      <c r="J30" s="18"/>
      <c r="K30" s="18"/>
    </row>
    <row r="31" spans="1:11" ht="27.75" customHeight="1">
      <c r="A31" s="8" t="s">
        <v>48</v>
      </c>
      <c r="B31" s="87" t="s">
        <v>49</v>
      </c>
      <c r="C31" s="88"/>
      <c r="D31" s="89"/>
      <c r="E31" s="12">
        <f>E32+E34+E36</f>
        <v>20</v>
      </c>
      <c r="F31" s="13">
        <f>ROUND(F32+F34+F36,1)</f>
        <v>0</v>
      </c>
      <c r="G31" s="8"/>
      <c r="H31" s="4"/>
      <c r="I31" s="4"/>
      <c r="J31" s="4"/>
      <c r="K31" s="4"/>
    </row>
    <row r="32" spans="1:11" ht="51.75" customHeight="1">
      <c r="A32" s="15">
        <v>5</v>
      </c>
      <c r="B32" s="116" t="s">
        <v>197</v>
      </c>
      <c r="C32" s="88"/>
      <c r="D32" s="89"/>
      <c r="E32" s="12">
        <v>7</v>
      </c>
      <c r="F32" s="13">
        <f>IF(F33&gt;7,"7",F33)</f>
        <v>0</v>
      </c>
      <c r="G32" s="15"/>
      <c r="H32" s="16"/>
      <c r="I32" s="16"/>
      <c r="J32" s="16"/>
      <c r="K32" s="16"/>
    </row>
    <row r="33" spans="1:11" ht="39" customHeight="1">
      <c r="A33" s="15"/>
      <c r="B33" s="114" t="s">
        <v>198</v>
      </c>
      <c r="C33" s="88"/>
      <c r="D33" s="89"/>
      <c r="E33" s="12"/>
      <c r="F33" s="13"/>
      <c r="G33" s="15"/>
      <c r="H33" s="16"/>
      <c r="I33" s="16"/>
      <c r="J33" s="16"/>
      <c r="K33" s="16"/>
    </row>
    <row r="34" spans="1:11" ht="37.5" customHeight="1">
      <c r="A34" s="15">
        <v>6</v>
      </c>
      <c r="B34" s="116" t="s">
        <v>199</v>
      </c>
      <c r="C34" s="88"/>
      <c r="D34" s="89"/>
      <c r="E34" s="12">
        <v>7</v>
      </c>
      <c r="F34" s="13">
        <f>IF(F35&gt;7,"7",F35)</f>
        <v>0</v>
      </c>
      <c r="G34" s="15"/>
      <c r="H34" s="16"/>
      <c r="I34" s="16"/>
      <c r="J34" s="16"/>
      <c r="K34" s="16"/>
    </row>
    <row r="35" spans="1:11" ht="54" customHeight="1">
      <c r="A35" s="15"/>
      <c r="B35" s="112" t="s">
        <v>200</v>
      </c>
      <c r="C35" s="88"/>
      <c r="D35" s="89"/>
      <c r="E35" s="12"/>
      <c r="F35" s="13"/>
      <c r="G35" s="15"/>
      <c r="H35" s="16"/>
      <c r="I35" s="16"/>
      <c r="J35" s="16"/>
      <c r="K35" s="16"/>
    </row>
    <row r="36" spans="1:11" ht="38.25" customHeight="1">
      <c r="A36" s="15">
        <v>7</v>
      </c>
      <c r="B36" s="116" t="s">
        <v>56</v>
      </c>
      <c r="C36" s="88"/>
      <c r="D36" s="89"/>
      <c r="E36" s="12">
        <v>6</v>
      </c>
      <c r="F36" s="13">
        <f>IF(F37&gt;6,"6",F37)</f>
        <v>0</v>
      </c>
      <c r="G36" s="15"/>
      <c r="H36" s="16"/>
      <c r="I36" s="16"/>
      <c r="J36" s="16"/>
      <c r="K36" s="16"/>
    </row>
    <row r="37" spans="1:11" ht="66" customHeight="1">
      <c r="A37" s="15"/>
      <c r="B37" s="112" t="s">
        <v>201</v>
      </c>
      <c r="C37" s="88"/>
      <c r="D37" s="89"/>
      <c r="E37" s="12"/>
      <c r="F37" s="13"/>
      <c r="G37" s="15"/>
      <c r="H37" s="16"/>
      <c r="I37" s="16"/>
      <c r="J37" s="16"/>
      <c r="K37" s="16"/>
    </row>
    <row r="38" spans="1:11" ht="34.5" customHeight="1">
      <c r="A38" s="8"/>
      <c r="B38" s="93" t="s">
        <v>81</v>
      </c>
      <c r="C38" s="88"/>
      <c r="D38" s="89"/>
      <c r="E38" s="8">
        <f t="shared" ref="E38:F38" si="0">E13+E31</f>
        <v>40</v>
      </c>
      <c r="F38" s="47">
        <f t="shared" si="0"/>
        <v>20</v>
      </c>
      <c r="G38" s="8"/>
      <c r="H38" s="4"/>
      <c r="I38" s="4"/>
      <c r="J38" s="4"/>
      <c r="K38" s="4"/>
    </row>
    <row r="39" spans="1:11" ht="15.75" customHeight="1">
      <c r="A39" s="1"/>
      <c r="B39" s="2"/>
      <c r="C39" s="1"/>
      <c r="D39" s="1"/>
      <c r="E39" s="1"/>
      <c r="F39" s="1"/>
      <c r="G39" s="1"/>
      <c r="H39" s="1"/>
      <c r="I39" s="1"/>
      <c r="J39" s="1"/>
      <c r="K39" s="1"/>
    </row>
    <row r="40" spans="1:11" ht="24.75" customHeight="1">
      <c r="A40" s="1"/>
      <c r="B40" s="108" t="s">
        <v>236</v>
      </c>
      <c r="C40" s="102"/>
      <c r="D40" s="102"/>
      <c r="E40" s="102"/>
      <c r="F40" s="102"/>
      <c r="G40" s="102"/>
      <c r="H40" s="1"/>
      <c r="I40" s="1"/>
      <c r="J40" s="1"/>
      <c r="K40" s="1"/>
    </row>
    <row r="41" spans="1:11" ht="106.5" customHeight="1">
      <c r="A41" s="1"/>
      <c r="B41" s="109" t="s">
        <v>104</v>
      </c>
      <c r="C41" s="88"/>
      <c r="D41" s="88"/>
      <c r="E41" s="88"/>
      <c r="F41" s="88"/>
      <c r="G41" s="89"/>
      <c r="H41" s="1"/>
      <c r="I41" s="1"/>
      <c r="J41" s="1"/>
      <c r="K41" s="1"/>
    </row>
    <row r="42" spans="1:11" ht="24.75" customHeight="1">
      <c r="A42" s="1"/>
      <c r="B42" s="34"/>
      <c r="C42" s="1"/>
      <c r="D42" s="110" t="s">
        <v>101</v>
      </c>
      <c r="E42" s="99"/>
      <c r="F42" s="99"/>
      <c r="G42" s="99"/>
      <c r="H42" s="1"/>
      <c r="I42" s="1"/>
      <c r="J42" s="1"/>
      <c r="K42" s="1"/>
    </row>
    <row r="43" spans="1:11" ht="32.25" customHeight="1">
      <c r="A43" s="1"/>
      <c r="B43" s="35"/>
      <c r="C43" s="1"/>
      <c r="D43" s="97" t="s">
        <v>272</v>
      </c>
      <c r="E43" s="96"/>
      <c r="F43" s="96"/>
      <c r="G43" s="96"/>
      <c r="H43" s="1"/>
      <c r="I43" s="1"/>
      <c r="J43" s="1"/>
      <c r="K43" s="1"/>
    </row>
    <row r="44" spans="1:11" ht="15.75" customHeight="1">
      <c r="A44" s="1"/>
      <c r="B44" s="2"/>
      <c r="C44" s="1"/>
      <c r="D44" s="1"/>
      <c r="E44" s="1"/>
      <c r="F44" s="1"/>
      <c r="G44" s="1"/>
      <c r="H44" s="1"/>
      <c r="I44" s="1"/>
      <c r="J44" s="1"/>
      <c r="K44" s="1"/>
    </row>
    <row r="45" spans="1:11" ht="15.75" customHeight="1">
      <c r="A45" s="1"/>
      <c r="B45" s="2"/>
      <c r="C45" s="1"/>
      <c r="D45" s="1"/>
      <c r="E45" s="1"/>
      <c r="F45" s="1"/>
      <c r="G45" s="1"/>
      <c r="H45" s="1"/>
      <c r="I45" s="1"/>
      <c r="J45" s="1"/>
      <c r="K45" s="1"/>
    </row>
    <row r="46" spans="1:11" ht="15.75" customHeight="1">
      <c r="A46" s="1"/>
      <c r="B46" s="2"/>
      <c r="C46" s="1"/>
      <c r="D46" s="1"/>
      <c r="E46" s="1"/>
      <c r="F46" s="1"/>
      <c r="G46" s="1"/>
      <c r="H46" s="1"/>
      <c r="I46" s="1"/>
      <c r="J46" s="1"/>
      <c r="K46" s="1"/>
    </row>
    <row r="47" spans="1:11" ht="15.75" customHeight="1">
      <c r="A47" s="1"/>
      <c r="B47" s="2"/>
      <c r="C47" s="1"/>
      <c r="D47" s="1"/>
      <c r="E47" s="1"/>
      <c r="F47" s="1"/>
      <c r="G47" s="1"/>
      <c r="H47" s="1"/>
      <c r="I47" s="1"/>
      <c r="J47" s="1"/>
      <c r="K47" s="1"/>
    </row>
    <row r="48" spans="1:11" ht="15.75" customHeight="1">
      <c r="A48" s="1"/>
      <c r="B48" s="2"/>
      <c r="C48" s="1"/>
      <c r="D48" s="1"/>
      <c r="E48" s="1"/>
      <c r="F48" s="1"/>
      <c r="G48" s="1"/>
      <c r="H48" s="1"/>
      <c r="I48" s="1"/>
      <c r="J48" s="1"/>
      <c r="K48" s="1"/>
    </row>
    <row r="49" spans="1:11" ht="15.75" customHeight="1">
      <c r="A49" s="1"/>
      <c r="B49" s="2"/>
      <c r="C49" s="1"/>
      <c r="D49" s="1"/>
      <c r="E49" s="1"/>
      <c r="F49" s="1"/>
      <c r="G49" s="1"/>
      <c r="H49" s="1"/>
      <c r="I49" s="1"/>
      <c r="J49" s="1"/>
      <c r="K49" s="1"/>
    </row>
    <row r="50" spans="1:11" ht="15.75" customHeight="1">
      <c r="A50" s="1"/>
      <c r="B50" s="2"/>
      <c r="C50" s="1"/>
      <c r="D50" s="1"/>
      <c r="E50" s="1"/>
      <c r="F50" s="1"/>
      <c r="G50" s="1"/>
      <c r="H50" s="1"/>
      <c r="I50" s="1"/>
      <c r="J50" s="1"/>
      <c r="K50" s="1"/>
    </row>
    <row r="51" spans="1:11" ht="15.75" customHeight="1">
      <c r="A51" s="1"/>
      <c r="B51" s="2"/>
      <c r="C51" s="1"/>
      <c r="D51" s="1"/>
      <c r="E51" s="1"/>
      <c r="F51" s="1"/>
      <c r="G51" s="1"/>
      <c r="H51" s="1"/>
      <c r="I51" s="1"/>
      <c r="J51" s="1"/>
      <c r="K51" s="1"/>
    </row>
    <row r="52" spans="1:11" ht="15.75" customHeight="1">
      <c r="A52" s="1"/>
      <c r="B52" s="2"/>
      <c r="C52" s="1"/>
      <c r="D52" s="1"/>
      <c r="E52" s="1"/>
      <c r="F52" s="1"/>
      <c r="G52" s="1"/>
      <c r="H52" s="1"/>
      <c r="I52" s="1"/>
      <c r="J52" s="1"/>
      <c r="K52" s="1"/>
    </row>
    <row r="53" spans="1:11" ht="15.75" customHeight="1">
      <c r="A53" s="1"/>
      <c r="B53" s="2"/>
      <c r="C53" s="1"/>
      <c r="D53" s="1"/>
      <c r="E53" s="1"/>
      <c r="F53" s="1"/>
      <c r="G53" s="1"/>
      <c r="H53" s="1"/>
      <c r="I53" s="1"/>
      <c r="J53" s="1"/>
      <c r="K53" s="1"/>
    </row>
    <row r="54" spans="1:11" ht="15.75" customHeight="1">
      <c r="A54" s="1"/>
      <c r="B54" s="2"/>
      <c r="C54" s="1"/>
      <c r="D54" s="1"/>
      <c r="E54" s="1"/>
      <c r="F54" s="1"/>
      <c r="G54" s="1"/>
      <c r="H54" s="1"/>
      <c r="I54" s="1"/>
      <c r="J54" s="1"/>
      <c r="K54" s="1"/>
    </row>
    <row r="55" spans="1:11" ht="15.75" customHeight="1">
      <c r="A55" s="1"/>
      <c r="B55" s="2"/>
      <c r="C55" s="1"/>
      <c r="D55" s="1"/>
      <c r="E55" s="1"/>
      <c r="F55" s="1"/>
      <c r="G55" s="1"/>
      <c r="H55" s="1"/>
      <c r="I55" s="1"/>
      <c r="J55" s="1"/>
      <c r="K55" s="1"/>
    </row>
    <row r="56" spans="1:11" ht="15.75" customHeight="1">
      <c r="A56" s="1"/>
      <c r="B56" s="2"/>
      <c r="C56" s="1"/>
      <c r="D56" s="1"/>
      <c r="E56" s="1"/>
      <c r="F56" s="1"/>
      <c r="G56" s="1"/>
      <c r="H56" s="1"/>
      <c r="I56" s="1"/>
      <c r="J56" s="1"/>
      <c r="K56" s="1"/>
    </row>
    <row r="57" spans="1:11" ht="15.75" customHeight="1">
      <c r="A57" s="1"/>
      <c r="B57" s="2"/>
      <c r="C57" s="1"/>
      <c r="D57" s="1"/>
      <c r="E57" s="1"/>
      <c r="F57" s="1"/>
      <c r="G57" s="1"/>
      <c r="H57" s="1"/>
      <c r="I57" s="1"/>
      <c r="J57" s="1"/>
      <c r="K57" s="1"/>
    </row>
    <row r="58" spans="1:11" ht="15.75" customHeight="1">
      <c r="A58" s="1"/>
      <c r="B58" s="2"/>
      <c r="C58" s="1"/>
      <c r="D58" s="1"/>
      <c r="E58" s="1"/>
      <c r="F58" s="1"/>
      <c r="G58" s="1"/>
      <c r="H58" s="1"/>
      <c r="I58" s="1"/>
      <c r="J58" s="1"/>
      <c r="K58" s="1"/>
    </row>
    <row r="59" spans="1:11" ht="15.75" customHeight="1">
      <c r="A59" s="1"/>
      <c r="B59" s="2"/>
      <c r="C59" s="1"/>
      <c r="D59" s="1"/>
      <c r="E59" s="1"/>
      <c r="F59" s="1"/>
      <c r="G59" s="1"/>
      <c r="H59" s="1"/>
      <c r="I59" s="1"/>
      <c r="J59" s="1"/>
      <c r="K59" s="1"/>
    </row>
    <row r="60" spans="1:11" ht="15.75" customHeight="1">
      <c r="A60" s="1"/>
      <c r="B60" s="2"/>
      <c r="C60" s="1"/>
      <c r="D60" s="1"/>
      <c r="E60" s="1"/>
      <c r="F60" s="1"/>
      <c r="G60" s="1"/>
      <c r="H60" s="1"/>
      <c r="I60" s="1"/>
      <c r="J60" s="1"/>
      <c r="K60" s="1"/>
    </row>
    <row r="61" spans="1:11" ht="15.75" customHeight="1">
      <c r="A61" s="1"/>
      <c r="B61" s="2"/>
      <c r="C61" s="1"/>
      <c r="D61" s="1"/>
      <c r="E61" s="1"/>
      <c r="F61" s="1"/>
      <c r="G61" s="1"/>
      <c r="H61" s="1"/>
      <c r="I61" s="1"/>
      <c r="J61" s="1"/>
      <c r="K61" s="1"/>
    </row>
    <row r="62" spans="1:11" ht="15.75" customHeight="1">
      <c r="A62" s="1"/>
      <c r="B62" s="2"/>
      <c r="C62" s="1"/>
      <c r="D62" s="1"/>
      <c r="E62" s="1"/>
      <c r="F62" s="1"/>
      <c r="G62" s="1"/>
      <c r="H62" s="1"/>
      <c r="I62" s="1"/>
      <c r="J62" s="1"/>
      <c r="K62" s="1"/>
    </row>
    <row r="63" spans="1:11" ht="15.75" customHeight="1">
      <c r="A63" s="1"/>
      <c r="B63" s="2"/>
      <c r="C63" s="1"/>
      <c r="D63" s="1"/>
      <c r="E63" s="1"/>
      <c r="F63" s="1"/>
      <c r="G63" s="1"/>
      <c r="H63" s="1"/>
      <c r="I63" s="1"/>
      <c r="J63" s="1"/>
      <c r="K63" s="1"/>
    </row>
    <row r="64" spans="1:11" ht="15.75" customHeight="1">
      <c r="A64" s="1"/>
      <c r="B64" s="2"/>
      <c r="C64" s="1"/>
      <c r="D64" s="1"/>
      <c r="E64" s="1"/>
      <c r="F64" s="1"/>
      <c r="G64" s="1"/>
      <c r="H64" s="1"/>
      <c r="I64" s="1"/>
      <c r="J64" s="1"/>
      <c r="K64" s="1"/>
    </row>
    <row r="65" spans="1:11" ht="15.75" customHeight="1">
      <c r="A65" s="1"/>
      <c r="B65" s="2"/>
      <c r="C65" s="1"/>
      <c r="D65" s="1"/>
      <c r="E65" s="1"/>
      <c r="F65" s="1"/>
      <c r="G65" s="1"/>
      <c r="H65" s="1"/>
      <c r="I65" s="1"/>
      <c r="J65" s="1"/>
      <c r="K65" s="1"/>
    </row>
    <row r="66" spans="1:11" ht="15.75" customHeight="1">
      <c r="A66" s="1"/>
      <c r="B66" s="2"/>
      <c r="C66" s="1"/>
      <c r="D66" s="1"/>
      <c r="E66" s="1"/>
      <c r="F66" s="1"/>
      <c r="G66" s="1"/>
      <c r="H66" s="1"/>
      <c r="I66" s="1"/>
      <c r="J66" s="1"/>
      <c r="K66" s="1"/>
    </row>
    <row r="67" spans="1:11" ht="15.75" customHeight="1">
      <c r="A67" s="1"/>
      <c r="B67" s="2"/>
      <c r="C67" s="1"/>
      <c r="D67" s="1"/>
      <c r="E67" s="1"/>
      <c r="F67" s="1"/>
      <c r="G67" s="1"/>
      <c r="H67" s="1"/>
      <c r="I67" s="1"/>
      <c r="J67" s="1"/>
      <c r="K67" s="1"/>
    </row>
    <row r="68" spans="1:11" ht="15.75" customHeight="1">
      <c r="A68" s="1"/>
      <c r="B68" s="2"/>
      <c r="C68" s="1"/>
      <c r="D68" s="1"/>
      <c r="E68" s="1"/>
      <c r="F68" s="1"/>
      <c r="G68" s="1"/>
      <c r="H68" s="1"/>
      <c r="I68" s="1"/>
      <c r="J68" s="1"/>
      <c r="K68" s="1"/>
    </row>
    <row r="69" spans="1:11" ht="15.75" customHeight="1">
      <c r="A69" s="1"/>
      <c r="B69" s="2"/>
      <c r="C69" s="1"/>
      <c r="D69" s="1"/>
      <c r="E69" s="1"/>
      <c r="F69" s="1"/>
      <c r="G69" s="1"/>
      <c r="H69" s="1"/>
      <c r="I69" s="1"/>
      <c r="J69" s="1"/>
      <c r="K69" s="1"/>
    </row>
    <row r="70" spans="1:11" ht="15.75" customHeight="1">
      <c r="A70" s="1"/>
      <c r="B70" s="2"/>
      <c r="C70" s="1"/>
      <c r="D70" s="1"/>
      <c r="E70" s="1"/>
      <c r="F70" s="1"/>
      <c r="G70" s="1"/>
      <c r="H70" s="1"/>
      <c r="I70" s="1"/>
      <c r="J70" s="1"/>
      <c r="K70" s="1"/>
    </row>
    <row r="71" spans="1:11" ht="15.75" customHeight="1">
      <c r="A71" s="1"/>
      <c r="B71" s="2"/>
      <c r="C71" s="1"/>
      <c r="D71" s="1"/>
      <c r="E71" s="1"/>
      <c r="F71" s="1"/>
      <c r="G71" s="1"/>
      <c r="H71" s="1"/>
      <c r="I71" s="1"/>
      <c r="J71" s="1"/>
      <c r="K71" s="1"/>
    </row>
    <row r="72" spans="1:11" ht="15.75" customHeight="1">
      <c r="A72" s="1"/>
      <c r="B72" s="2"/>
      <c r="C72" s="1"/>
      <c r="D72" s="1"/>
      <c r="E72" s="1"/>
      <c r="F72" s="1"/>
      <c r="G72" s="1"/>
      <c r="H72" s="1"/>
      <c r="I72" s="1"/>
      <c r="J72" s="1"/>
      <c r="K72" s="1"/>
    </row>
    <row r="73" spans="1:11" ht="15.75" customHeight="1">
      <c r="A73" s="1"/>
      <c r="B73" s="2"/>
      <c r="C73" s="1"/>
      <c r="D73" s="1"/>
      <c r="E73" s="1"/>
      <c r="F73" s="1"/>
      <c r="G73" s="1"/>
      <c r="H73" s="1"/>
      <c r="I73" s="1"/>
      <c r="J73" s="1"/>
      <c r="K73" s="1"/>
    </row>
    <row r="74" spans="1:11" ht="15.75" customHeight="1">
      <c r="A74" s="1"/>
      <c r="B74" s="2"/>
      <c r="C74" s="1"/>
      <c r="D74" s="1"/>
      <c r="E74" s="1"/>
      <c r="F74" s="1"/>
      <c r="G74" s="1"/>
      <c r="H74" s="1"/>
      <c r="I74" s="1"/>
      <c r="J74" s="1"/>
      <c r="K74" s="1"/>
    </row>
    <row r="75" spans="1:11" ht="15.75" customHeight="1">
      <c r="A75" s="1"/>
      <c r="B75" s="2"/>
      <c r="C75" s="1"/>
      <c r="D75" s="1"/>
      <c r="E75" s="1"/>
      <c r="F75" s="1"/>
      <c r="G75" s="1"/>
      <c r="H75" s="1"/>
      <c r="I75" s="1"/>
      <c r="J75" s="1"/>
      <c r="K75" s="1"/>
    </row>
    <row r="76" spans="1:11" ht="15.75" customHeight="1">
      <c r="A76" s="1"/>
      <c r="B76" s="2"/>
      <c r="C76" s="1"/>
      <c r="D76" s="1"/>
      <c r="E76" s="1"/>
      <c r="F76" s="1"/>
      <c r="G76" s="1"/>
      <c r="H76" s="1"/>
      <c r="I76" s="1"/>
      <c r="J76" s="1"/>
      <c r="K76" s="1"/>
    </row>
    <row r="77" spans="1:11" ht="15.75" customHeight="1">
      <c r="A77" s="1"/>
      <c r="B77" s="2"/>
      <c r="C77" s="1"/>
      <c r="D77" s="1"/>
      <c r="E77" s="1"/>
      <c r="F77" s="1"/>
      <c r="G77" s="1"/>
      <c r="H77" s="1"/>
      <c r="I77" s="1"/>
      <c r="J77" s="1"/>
      <c r="K77" s="1"/>
    </row>
    <row r="78" spans="1:11" ht="15.75" customHeight="1">
      <c r="A78" s="1"/>
      <c r="B78" s="2"/>
      <c r="C78" s="1"/>
      <c r="D78" s="1"/>
      <c r="E78" s="1"/>
      <c r="F78" s="1"/>
      <c r="G78" s="1"/>
      <c r="H78" s="1"/>
      <c r="I78" s="1"/>
      <c r="J78" s="1"/>
      <c r="K78" s="1"/>
    </row>
    <row r="79" spans="1:11" ht="15.75" customHeight="1">
      <c r="A79" s="1"/>
      <c r="B79" s="2"/>
      <c r="C79" s="1"/>
      <c r="D79" s="1"/>
      <c r="E79" s="1"/>
      <c r="F79" s="1"/>
      <c r="G79" s="1"/>
      <c r="H79" s="1"/>
      <c r="I79" s="1"/>
      <c r="J79" s="1"/>
      <c r="K79" s="1"/>
    </row>
    <row r="80" spans="1:11" ht="15.75" customHeight="1">
      <c r="A80" s="1"/>
      <c r="B80" s="2"/>
      <c r="C80" s="1"/>
      <c r="D80" s="1"/>
      <c r="E80" s="1"/>
      <c r="F80" s="1"/>
      <c r="G80" s="1"/>
      <c r="H80" s="1"/>
      <c r="I80" s="1"/>
      <c r="J80" s="1"/>
      <c r="K80" s="1"/>
    </row>
    <row r="81" spans="1:11" ht="15.75" customHeight="1">
      <c r="A81" s="1"/>
      <c r="B81" s="2"/>
      <c r="C81" s="1"/>
      <c r="D81" s="1"/>
      <c r="E81" s="1"/>
      <c r="F81" s="1"/>
      <c r="G81" s="1"/>
      <c r="H81" s="1"/>
      <c r="I81" s="1"/>
      <c r="J81" s="1"/>
      <c r="K81" s="1"/>
    </row>
    <row r="82" spans="1:11" ht="15.75" customHeight="1">
      <c r="A82" s="1"/>
      <c r="B82" s="2"/>
      <c r="C82" s="1"/>
      <c r="D82" s="1"/>
      <c r="E82" s="1"/>
      <c r="F82" s="1"/>
      <c r="G82" s="1"/>
      <c r="H82" s="1"/>
      <c r="I82" s="1"/>
      <c r="J82" s="1"/>
      <c r="K82" s="1"/>
    </row>
    <row r="83" spans="1:11" ht="15.75" customHeight="1">
      <c r="A83" s="1"/>
      <c r="B83" s="2"/>
      <c r="C83" s="1"/>
      <c r="D83" s="1"/>
      <c r="E83" s="1"/>
      <c r="F83" s="1"/>
      <c r="G83" s="1"/>
      <c r="H83" s="1"/>
      <c r="I83" s="1"/>
      <c r="J83" s="1"/>
      <c r="K83" s="1"/>
    </row>
    <row r="84" spans="1:11" ht="15.75" customHeight="1">
      <c r="A84" s="1"/>
      <c r="B84" s="2"/>
      <c r="C84" s="1"/>
      <c r="D84" s="1"/>
      <c r="E84" s="1"/>
      <c r="F84" s="1"/>
      <c r="G84" s="1"/>
      <c r="H84" s="1"/>
      <c r="I84" s="1"/>
      <c r="J84" s="1"/>
      <c r="K84" s="1"/>
    </row>
    <row r="85" spans="1:11" ht="15.75" customHeight="1">
      <c r="A85" s="1"/>
      <c r="B85" s="2"/>
      <c r="C85" s="1"/>
      <c r="D85" s="1"/>
      <c r="E85" s="1"/>
      <c r="F85" s="1"/>
      <c r="G85" s="1"/>
      <c r="H85" s="1"/>
      <c r="I85" s="1"/>
      <c r="J85" s="1"/>
      <c r="K85" s="1"/>
    </row>
    <row r="86" spans="1:11" ht="15.75" customHeight="1">
      <c r="A86" s="1"/>
      <c r="B86" s="2"/>
      <c r="C86" s="1"/>
      <c r="D86" s="1"/>
      <c r="E86" s="1"/>
      <c r="F86" s="1"/>
      <c r="G86" s="1"/>
      <c r="H86" s="1"/>
      <c r="I86" s="1"/>
      <c r="J86" s="1"/>
      <c r="K86" s="1"/>
    </row>
    <row r="87" spans="1:11" ht="15.75" customHeight="1">
      <c r="A87" s="1"/>
      <c r="B87" s="2"/>
      <c r="C87" s="1"/>
      <c r="D87" s="1"/>
      <c r="E87" s="1"/>
      <c r="F87" s="1"/>
      <c r="G87" s="1"/>
      <c r="H87" s="1"/>
      <c r="I87" s="1"/>
      <c r="J87" s="1"/>
      <c r="K87" s="1"/>
    </row>
    <row r="88" spans="1:11" ht="15.75" customHeight="1">
      <c r="A88" s="1"/>
      <c r="B88" s="2"/>
      <c r="C88" s="1"/>
      <c r="D88" s="1"/>
      <c r="E88" s="1"/>
      <c r="F88" s="1"/>
      <c r="G88" s="1"/>
      <c r="H88" s="1"/>
      <c r="I88" s="1"/>
      <c r="J88" s="1"/>
      <c r="K88" s="1"/>
    </row>
    <row r="89" spans="1:11" ht="15.75" customHeight="1">
      <c r="A89" s="1"/>
      <c r="B89" s="2"/>
      <c r="C89" s="1"/>
      <c r="D89" s="1"/>
      <c r="E89" s="1"/>
      <c r="F89" s="1"/>
      <c r="G89" s="1"/>
      <c r="H89" s="1"/>
      <c r="I89" s="1"/>
      <c r="J89" s="1"/>
      <c r="K89" s="1"/>
    </row>
    <row r="90" spans="1:11" ht="15.75" customHeight="1">
      <c r="A90" s="1"/>
      <c r="B90" s="2"/>
      <c r="C90" s="1"/>
      <c r="D90" s="1"/>
      <c r="E90" s="1"/>
      <c r="F90" s="1"/>
      <c r="G90" s="1"/>
      <c r="H90" s="1"/>
      <c r="I90" s="1"/>
      <c r="J90" s="1"/>
      <c r="K90" s="1"/>
    </row>
    <row r="91" spans="1:11" ht="15.75" customHeight="1">
      <c r="A91" s="1"/>
      <c r="B91" s="2"/>
      <c r="C91" s="1"/>
      <c r="D91" s="1"/>
      <c r="E91" s="1"/>
      <c r="F91" s="1"/>
      <c r="G91" s="1"/>
      <c r="H91" s="1"/>
      <c r="I91" s="1"/>
      <c r="J91" s="1"/>
      <c r="K91" s="1"/>
    </row>
    <row r="92" spans="1:11" ht="15.75" customHeight="1">
      <c r="A92" s="1"/>
      <c r="B92" s="2"/>
      <c r="C92" s="1"/>
      <c r="D92" s="1"/>
      <c r="E92" s="1"/>
      <c r="F92" s="1"/>
      <c r="G92" s="1"/>
      <c r="H92" s="1"/>
      <c r="I92" s="1"/>
      <c r="J92" s="1"/>
      <c r="K92" s="1"/>
    </row>
    <row r="93" spans="1:11" ht="15.75" customHeight="1">
      <c r="A93" s="1"/>
      <c r="B93" s="2"/>
      <c r="C93" s="1"/>
      <c r="D93" s="1"/>
      <c r="E93" s="1"/>
      <c r="F93" s="1"/>
      <c r="G93" s="1"/>
      <c r="H93" s="1"/>
      <c r="I93" s="1"/>
      <c r="J93" s="1"/>
      <c r="K93" s="1"/>
    </row>
    <row r="94" spans="1:11" ht="15.75" customHeight="1">
      <c r="A94" s="1"/>
      <c r="B94" s="2"/>
      <c r="C94" s="1"/>
      <c r="D94" s="1"/>
      <c r="E94" s="1"/>
      <c r="F94" s="1"/>
      <c r="G94" s="1"/>
      <c r="H94" s="1"/>
      <c r="I94" s="1"/>
      <c r="J94" s="1"/>
      <c r="K94" s="1"/>
    </row>
    <row r="95" spans="1:11" ht="15.75" customHeight="1">
      <c r="A95" s="1"/>
      <c r="B95" s="2"/>
      <c r="C95" s="1"/>
      <c r="D95" s="1"/>
      <c r="E95" s="1"/>
      <c r="F95" s="1"/>
      <c r="G95" s="1"/>
      <c r="H95" s="1"/>
      <c r="I95" s="1"/>
      <c r="J95" s="1"/>
      <c r="K95" s="1"/>
    </row>
    <row r="96" spans="1:11" ht="15.75" customHeight="1">
      <c r="A96" s="1"/>
      <c r="B96" s="2"/>
      <c r="C96" s="1"/>
      <c r="D96" s="1"/>
      <c r="E96" s="1"/>
      <c r="F96" s="1"/>
      <c r="G96" s="1"/>
      <c r="H96" s="1"/>
      <c r="I96" s="1"/>
      <c r="J96" s="1"/>
      <c r="K96" s="1"/>
    </row>
    <row r="97" spans="1:11" ht="15.75" customHeight="1">
      <c r="A97" s="1"/>
      <c r="B97" s="2"/>
      <c r="C97" s="1"/>
      <c r="D97" s="1"/>
      <c r="E97" s="1"/>
      <c r="F97" s="1"/>
      <c r="G97" s="1"/>
      <c r="H97" s="1"/>
      <c r="I97" s="1"/>
      <c r="J97" s="1"/>
      <c r="K97" s="1"/>
    </row>
    <row r="98" spans="1:11" ht="15.75" customHeight="1">
      <c r="A98" s="1"/>
      <c r="B98" s="2"/>
      <c r="C98" s="1"/>
      <c r="D98" s="1"/>
      <c r="E98" s="1"/>
      <c r="F98" s="1"/>
      <c r="G98" s="1"/>
      <c r="H98" s="1"/>
      <c r="I98" s="1"/>
      <c r="J98" s="1"/>
      <c r="K98" s="1"/>
    </row>
    <row r="99" spans="1:11" ht="15.75" customHeight="1">
      <c r="A99" s="1"/>
      <c r="B99" s="2"/>
      <c r="C99" s="1"/>
      <c r="D99" s="1"/>
      <c r="E99" s="1"/>
      <c r="F99" s="1"/>
      <c r="G99" s="1"/>
      <c r="H99" s="1"/>
      <c r="I99" s="1"/>
      <c r="J99" s="1"/>
      <c r="K99" s="1"/>
    </row>
    <row r="100" spans="1:11" ht="15.75" customHeight="1">
      <c r="A100" s="1"/>
      <c r="B100" s="2"/>
      <c r="C100" s="1"/>
      <c r="D100" s="1"/>
      <c r="E100" s="1"/>
      <c r="F100" s="1"/>
      <c r="G100" s="1"/>
      <c r="H100" s="1"/>
      <c r="I100" s="1"/>
      <c r="J100" s="1"/>
      <c r="K100" s="1"/>
    </row>
  </sheetData>
  <autoFilter ref="A11:G38" xr:uid="{00000000-0009-0000-0000-000009000000}"/>
  <mergeCells count="39">
    <mergeCell ref="B21:D21"/>
    <mergeCell ref="B12:D12"/>
    <mergeCell ref="B13:D13"/>
    <mergeCell ref="B18:D18"/>
    <mergeCell ref="B19:D19"/>
    <mergeCell ref="B20:D20"/>
    <mergeCell ref="A2:C2"/>
    <mergeCell ref="D2:G2"/>
    <mergeCell ref="A3:B3"/>
    <mergeCell ref="A5:G5"/>
    <mergeCell ref="B7:G7"/>
    <mergeCell ref="B8:G8"/>
    <mergeCell ref="B14:D14"/>
    <mergeCell ref="B15:D15"/>
    <mergeCell ref="B16:D16"/>
    <mergeCell ref="B17:D17"/>
    <mergeCell ref="B9:G9"/>
    <mergeCell ref="B11:D11"/>
    <mergeCell ref="B28:D28"/>
    <mergeCell ref="B22:D22"/>
    <mergeCell ref="B23:D23"/>
    <mergeCell ref="B24:D24"/>
    <mergeCell ref="B25:D25"/>
    <mergeCell ref="B26:D26"/>
    <mergeCell ref="B27:D27"/>
    <mergeCell ref="B34:D34"/>
    <mergeCell ref="B35:D35"/>
    <mergeCell ref="B36:D36"/>
    <mergeCell ref="B37:D37"/>
    <mergeCell ref="B29:D29"/>
    <mergeCell ref="B30:D30"/>
    <mergeCell ref="B31:D31"/>
    <mergeCell ref="B32:D32"/>
    <mergeCell ref="B33:D33"/>
    <mergeCell ref="B41:G41"/>
    <mergeCell ref="D42:G42"/>
    <mergeCell ref="D43:G43"/>
    <mergeCell ref="B40:G40"/>
    <mergeCell ref="B38:D38"/>
  </mergeCells>
  <pageMargins left="0.7" right="0.7" top="0.75" bottom="0.75" header="0" footer="0"/>
  <pageSetup orientation="landscape"/>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U100"/>
  <sheetViews>
    <sheetView workbookViewId="0"/>
  </sheetViews>
  <sheetFormatPr defaultColWidth="14.453125" defaultRowHeight="15" customHeight="1"/>
  <cols>
    <col min="1" max="1" width="5" customWidth="1"/>
    <col min="2" max="2" width="17.26953125" customWidth="1"/>
    <col min="3" max="3" width="9.26953125" customWidth="1"/>
    <col min="4" max="4" width="13.7265625" customWidth="1"/>
    <col min="5" max="5" width="10.7265625" customWidth="1"/>
    <col min="6" max="6" width="8.54296875" customWidth="1"/>
    <col min="7" max="8" width="8.26953125" customWidth="1"/>
    <col min="9" max="9" width="8.7265625" customWidth="1"/>
    <col min="10" max="12" width="6" customWidth="1"/>
    <col min="13" max="13" width="7.54296875" customWidth="1"/>
    <col min="14" max="14" width="7" customWidth="1"/>
    <col min="15" max="15" width="10.7265625" customWidth="1"/>
    <col min="16" max="16" width="9" customWidth="1"/>
    <col min="17" max="17" width="9.26953125" customWidth="1"/>
    <col min="18" max="18" width="8" customWidth="1"/>
    <col min="19" max="19" width="9" customWidth="1"/>
    <col min="20" max="21" width="14.54296875" customWidth="1"/>
  </cols>
  <sheetData>
    <row r="1" spans="1:21" ht="15.75" customHeight="1">
      <c r="A1" s="1"/>
      <c r="B1" s="2"/>
      <c r="C1" s="1"/>
      <c r="D1" s="1"/>
      <c r="E1" s="1"/>
      <c r="F1" s="1"/>
      <c r="G1" s="1"/>
      <c r="H1" s="1"/>
      <c r="I1" s="1"/>
      <c r="J1" s="1"/>
      <c r="K1" s="1"/>
      <c r="L1" s="1"/>
      <c r="M1" s="1"/>
      <c r="N1" s="1"/>
      <c r="O1" s="1"/>
      <c r="P1" s="1"/>
      <c r="Q1" s="1"/>
      <c r="R1" s="1"/>
      <c r="S1" s="1"/>
      <c r="T1" s="51"/>
      <c r="U1" s="1"/>
    </row>
    <row r="2" spans="1:21" ht="48.75" customHeight="1">
      <c r="A2" s="97" t="s">
        <v>273</v>
      </c>
      <c r="B2" s="96"/>
      <c r="C2" s="96"/>
      <c r="D2" s="96"/>
      <c r="E2" s="4"/>
      <c r="F2" s="4"/>
      <c r="G2" s="4"/>
      <c r="H2" s="4"/>
      <c r="I2" s="4"/>
      <c r="J2" s="4"/>
      <c r="K2" s="4"/>
      <c r="L2" s="4"/>
      <c r="M2" s="5"/>
      <c r="N2" s="5"/>
      <c r="O2" s="97" t="s">
        <v>2</v>
      </c>
      <c r="P2" s="96"/>
      <c r="Q2" s="96"/>
      <c r="R2" s="96"/>
      <c r="S2" s="96"/>
      <c r="T2" s="96"/>
      <c r="U2" s="4"/>
    </row>
    <row r="3" spans="1:21" ht="14.25" customHeight="1">
      <c r="A3" s="1"/>
      <c r="B3" s="2"/>
      <c r="C3" s="1"/>
      <c r="D3" s="1"/>
      <c r="E3" s="1"/>
      <c r="F3" s="1"/>
      <c r="G3" s="1"/>
      <c r="H3" s="1"/>
      <c r="I3" s="1"/>
      <c r="J3" s="1"/>
      <c r="K3" s="1"/>
      <c r="L3" s="1"/>
      <c r="M3" s="1"/>
      <c r="N3" s="1"/>
      <c r="O3" s="1"/>
      <c r="P3" s="1"/>
      <c r="Q3" s="1"/>
      <c r="R3" s="1"/>
      <c r="S3" s="1"/>
      <c r="T3" s="1"/>
      <c r="U3" s="1"/>
    </row>
    <row r="4" spans="1:21" ht="58.5" customHeight="1">
      <c r="A4" s="111" t="s">
        <v>274</v>
      </c>
      <c r="B4" s="96"/>
      <c r="C4" s="96"/>
      <c r="D4" s="96"/>
      <c r="E4" s="96"/>
      <c r="F4" s="96"/>
      <c r="G4" s="96"/>
      <c r="H4" s="96"/>
      <c r="I4" s="96"/>
      <c r="J4" s="96"/>
      <c r="K4" s="96"/>
      <c r="L4" s="96"/>
      <c r="M4" s="96"/>
      <c r="N4" s="96"/>
      <c r="O4" s="96"/>
      <c r="P4" s="96"/>
      <c r="Q4" s="96"/>
      <c r="R4" s="96"/>
      <c r="S4" s="96"/>
      <c r="T4" s="96"/>
      <c r="U4" s="1"/>
    </row>
    <row r="5" spans="1:21" ht="16.5" customHeight="1">
      <c r="A5" s="105"/>
      <c r="B5" s="96"/>
      <c r="C5" s="96"/>
      <c r="D5" s="96"/>
      <c r="E5" s="96"/>
      <c r="F5" s="96"/>
      <c r="G5" s="96"/>
      <c r="H5" s="96"/>
      <c r="I5" s="96"/>
      <c r="J5" s="96"/>
      <c r="K5" s="96"/>
      <c r="L5" s="96"/>
      <c r="M5" s="96"/>
      <c r="N5" s="96"/>
      <c r="O5" s="96"/>
      <c r="P5" s="96"/>
      <c r="Q5" s="96"/>
      <c r="R5" s="96"/>
      <c r="S5" s="96"/>
      <c r="T5" s="96"/>
      <c r="U5" s="1"/>
    </row>
    <row r="6" spans="1:21" ht="6.75" customHeight="1">
      <c r="A6" s="1"/>
      <c r="B6" s="2"/>
      <c r="C6" s="1"/>
      <c r="D6" s="1"/>
      <c r="E6" s="1"/>
      <c r="F6" s="1"/>
      <c r="G6" s="1"/>
      <c r="H6" s="1"/>
      <c r="I6" s="1"/>
      <c r="J6" s="1"/>
      <c r="K6" s="1"/>
      <c r="L6" s="1"/>
      <c r="M6" s="1"/>
      <c r="N6" s="1"/>
      <c r="O6" s="1"/>
      <c r="P6" s="1"/>
      <c r="Q6" s="1"/>
      <c r="R6" s="1"/>
      <c r="S6" s="1"/>
      <c r="T6" s="1"/>
      <c r="U6" s="1"/>
    </row>
    <row r="7" spans="1:21" ht="34.5" customHeight="1">
      <c r="A7" s="118" t="s">
        <v>8</v>
      </c>
      <c r="B7" s="120" t="s">
        <v>275</v>
      </c>
      <c r="C7" s="100"/>
      <c r="D7" s="118" t="s">
        <v>276</v>
      </c>
      <c r="E7" s="118" t="s">
        <v>277</v>
      </c>
      <c r="F7" s="93" t="s">
        <v>278</v>
      </c>
      <c r="G7" s="88"/>
      <c r="H7" s="88"/>
      <c r="I7" s="88"/>
      <c r="J7" s="88"/>
      <c r="K7" s="88"/>
      <c r="L7" s="88"/>
      <c r="M7" s="88"/>
      <c r="N7" s="88"/>
      <c r="O7" s="89"/>
      <c r="P7" s="123" t="s">
        <v>279</v>
      </c>
      <c r="Q7" s="88"/>
      <c r="R7" s="88"/>
      <c r="S7" s="88"/>
      <c r="T7" s="89"/>
      <c r="U7" s="118" t="s">
        <v>13</v>
      </c>
    </row>
    <row r="8" spans="1:21" ht="39" customHeight="1">
      <c r="A8" s="119"/>
      <c r="B8" s="121"/>
      <c r="C8" s="122"/>
      <c r="D8" s="119"/>
      <c r="E8" s="119"/>
      <c r="F8" s="118" t="s">
        <v>280</v>
      </c>
      <c r="G8" s="93" t="s">
        <v>281</v>
      </c>
      <c r="H8" s="88"/>
      <c r="I8" s="89"/>
      <c r="J8" s="93" t="s">
        <v>282</v>
      </c>
      <c r="K8" s="88"/>
      <c r="L8" s="89"/>
      <c r="M8" s="118" t="s">
        <v>283</v>
      </c>
      <c r="N8" s="118" t="s">
        <v>284</v>
      </c>
      <c r="O8" s="118" t="s">
        <v>285</v>
      </c>
      <c r="P8" s="118" t="s">
        <v>286</v>
      </c>
      <c r="Q8" s="118" t="s">
        <v>287</v>
      </c>
      <c r="R8" s="118" t="s">
        <v>288</v>
      </c>
      <c r="S8" s="118" t="s">
        <v>289</v>
      </c>
      <c r="T8" s="118" t="s">
        <v>290</v>
      </c>
      <c r="U8" s="119"/>
    </row>
    <row r="9" spans="1:21" ht="65.25" customHeight="1">
      <c r="A9" s="92"/>
      <c r="B9" s="101"/>
      <c r="C9" s="103"/>
      <c r="D9" s="92"/>
      <c r="E9" s="92"/>
      <c r="F9" s="92"/>
      <c r="G9" s="8" t="s">
        <v>291</v>
      </c>
      <c r="H9" s="8" t="s">
        <v>292</v>
      </c>
      <c r="I9" s="8" t="s">
        <v>293</v>
      </c>
      <c r="J9" s="8" t="s">
        <v>294</v>
      </c>
      <c r="K9" s="8" t="s">
        <v>295</v>
      </c>
      <c r="L9" s="8" t="s">
        <v>296</v>
      </c>
      <c r="M9" s="92"/>
      <c r="N9" s="92"/>
      <c r="O9" s="92"/>
      <c r="P9" s="92"/>
      <c r="Q9" s="92"/>
      <c r="R9" s="92"/>
      <c r="S9" s="92"/>
      <c r="T9" s="92"/>
      <c r="U9" s="92"/>
    </row>
    <row r="10" spans="1:21" ht="39" customHeight="1">
      <c r="A10" s="52">
        <v>-1</v>
      </c>
      <c r="B10" s="125">
        <f>A10-1</f>
        <v>-2</v>
      </c>
      <c r="C10" s="89"/>
      <c r="D10" s="53">
        <f>B10-1</f>
        <v>-3</v>
      </c>
      <c r="E10" s="53">
        <f t="shared" ref="E10:N10" si="0">D10-1</f>
        <v>-4</v>
      </c>
      <c r="F10" s="53">
        <f t="shared" si="0"/>
        <v>-5</v>
      </c>
      <c r="G10" s="53">
        <f t="shared" si="0"/>
        <v>-6</v>
      </c>
      <c r="H10" s="53">
        <f t="shared" si="0"/>
        <v>-7</v>
      </c>
      <c r="I10" s="53">
        <f t="shared" si="0"/>
        <v>-8</v>
      </c>
      <c r="J10" s="53">
        <f t="shared" si="0"/>
        <v>-9</v>
      </c>
      <c r="K10" s="53">
        <f t="shared" si="0"/>
        <v>-10</v>
      </c>
      <c r="L10" s="53">
        <f t="shared" si="0"/>
        <v>-11</v>
      </c>
      <c r="M10" s="53">
        <f t="shared" si="0"/>
        <v>-12</v>
      </c>
      <c r="N10" s="53">
        <f t="shared" si="0"/>
        <v>-13</v>
      </c>
      <c r="O10" s="54" t="s">
        <v>297</v>
      </c>
      <c r="P10" s="53">
        <v>-15</v>
      </c>
      <c r="Q10" s="53">
        <f t="shared" ref="Q10:T10" si="1">P10-1</f>
        <v>-16</v>
      </c>
      <c r="R10" s="53">
        <f t="shared" si="1"/>
        <v>-17</v>
      </c>
      <c r="S10" s="53">
        <f t="shared" si="1"/>
        <v>-18</v>
      </c>
      <c r="T10" s="53">
        <f t="shared" si="1"/>
        <v>-19</v>
      </c>
      <c r="U10" s="55"/>
    </row>
    <row r="11" spans="1:21" ht="18.75" customHeight="1">
      <c r="A11" s="56" t="s">
        <v>20</v>
      </c>
      <c r="B11" s="57" t="s">
        <v>298</v>
      </c>
      <c r="C11" s="58"/>
      <c r="D11" s="59"/>
      <c r="E11" s="60"/>
      <c r="F11" s="60"/>
      <c r="G11" s="60"/>
      <c r="H11" s="60"/>
      <c r="I11" s="60"/>
      <c r="J11" s="60"/>
      <c r="K11" s="60"/>
      <c r="L11" s="60"/>
      <c r="M11" s="60"/>
      <c r="N11" s="60"/>
      <c r="O11" s="60"/>
      <c r="P11" s="61"/>
      <c r="Q11" s="61"/>
      <c r="R11" s="61"/>
      <c r="S11" s="61"/>
      <c r="T11" s="61"/>
      <c r="U11" s="62"/>
    </row>
    <row r="12" spans="1:21" ht="23.25" customHeight="1">
      <c r="A12" s="63">
        <v>1</v>
      </c>
      <c r="B12" s="64" t="s">
        <v>299</v>
      </c>
      <c r="C12" s="65" t="s">
        <v>300</v>
      </c>
      <c r="D12" s="66"/>
      <c r="E12" s="67"/>
      <c r="F12" s="67"/>
      <c r="G12" s="67"/>
      <c r="H12" s="67"/>
      <c r="I12" s="67"/>
      <c r="J12" s="67"/>
      <c r="K12" s="67"/>
      <c r="L12" s="67"/>
      <c r="M12" s="67"/>
      <c r="N12" s="67"/>
      <c r="O12" s="67">
        <f t="shared" ref="O12:O17" si="2">ROUND(F12+G12+H12+I12+M12-N12,1)</f>
        <v>0</v>
      </c>
      <c r="P12" s="68" t="str">
        <f t="shared" ref="P12:P15" si="3">IF(AND($O12&gt;=90,$O12&lt;=100),"X",IF($O12&lt;90,"",""))</f>
        <v/>
      </c>
      <c r="Q12" s="68" t="str">
        <f t="shared" ref="Q12:Q15" si="4">IF(AND($O12&gt;=75,$O12&lt;90),"X",IF($O12&lt;75,"",""))</f>
        <v/>
      </c>
      <c r="R12" s="68" t="str">
        <f t="shared" ref="R12:R15" si="5">IF(AND($O12&gt;=50,$O12&lt;75),"X",IF($O12&lt;50,"",""))</f>
        <v/>
      </c>
      <c r="S12" s="68" t="str">
        <f t="shared" ref="S12:S17" si="6">IF($O12&lt;50,"X","")</f>
        <v>X</v>
      </c>
      <c r="T12" s="68"/>
      <c r="U12" s="8"/>
    </row>
    <row r="13" spans="1:21" ht="23.25" customHeight="1">
      <c r="A13" s="63">
        <v>2</v>
      </c>
      <c r="B13" s="64"/>
      <c r="C13" s="65"/>
      <c r="D13" s="66"/>
      <c r="E13" s="67"/>
      <c r="F13" s="67"/>
      <c r="G13" s="67"/>
      <c r="H13" s="67"/>
      <c r="I13" s="67"/>
      <c r="J13" s="67"/>
      <c r="K13" s="67"/>
      <c r="L13" s="67"/>
      <c r="M13" s="67"/>
      <c r="N13" s="67"/>
      <c r="O13" s="67">
        <f t="shared" si="2"/>
        <v>0</v>
      </c>
      <c r="P13" s="68" t="str">
        <f t="shared" si="3"/>
        <v/>
      </c>
      <c r="Q13" s="68" t="str">
        <f t="shared" si="4"/>
        <v/>
      </c>
      <c r="R13" s="68" t="str">
        <f t="shared" si="5"/>
        <v/>
      </c>
      <c r="S13" s="68" t="str">
        <f t="shared" si="6"/>
        <v>X</v>
      </c>
      <c r="T13" s="68"/>
      <c r="U13" s="15"/>
    </row>
    <row r="14" spans="1:21" ht="23.25" customHeight="1">
      <c r="A14" s="63">
        <v>3</v>
      </c>
      <c r="B14" s="64"/>
      <c r="C14" s="65"/>
      <c r="D14" s="66"/>
      <c r="E14" s="67"/>
      <c r="F14" s="67"/>
      <c r="G14" s="67"/>
      <c r="H14" s="67"/>
      <c r="I14" s="67"/>
      <c r="J14" s="67"/>
      <c r="K14" s="67"/>
      <c r="L14" s="67"/>
      <c r="M14" s="67"/>
      <c r="N14" s="67"/>
      <c r="O14" s="67">
        <f t="shared" si="2"/>
        <v>0</v>
      </c>
      <c r="P14" s="68" t="str">
        <f t="shared" si="3"/>
        <v/>
      </c>
      <c r="Q14" s="68" t="str">
        <f t="shared" si="4"/>
        <v/>
      </c>
      <c r="R14" s="68" t="str">
        <f t="shared" si="5"/>
        <v/>
      </c>
      <c r="S14" s="68" t="str">
        <f t="shared" si="6"/>
        <v>X</v>
      </c>
      <c r="T14" s="68"/>
      <c r="U14" s="15"/>
    </row>
    <row r="15" spans="1:21" ht="23.25" customHeight="1">
      <c r="A15" s="63">
        <v>4</v>
      </c>
      <c r="B15" s="64"/>
      <c r="C15" s="65"/>
      <c r="D15" s="66"/>
      <c r="E15" s="67"/>
      <c r="F15" s="67"/>
      <c r="G15" s="67"/>
      <c r="H15" s="67"/>
      <c r="I15" s="67"/>
      <c r="J15" s="67"/>
      <c r="K15" s="67"/>
      <c r="L15" s="67"/>
      <c r="M15" s="67"/>
      <c r="N15" s="67"/>
      <c r="O15" s="67">
        <f t="shared" si="2"/>
        <v>0</v>
      </c>
      <c r="P15" s="68" t="str">
        <f t="shared" si="3"/>
        <v/>
      </c>
      <c r="Q15" s="68" t="str">
        <f t="shared" si="4"/>
        <v/>
      </c>
      <c r="R15" s="68" t="str">
        <f t="shared" si="5"/>
        <v/>
      </c>
      <c r="S15" s="68" t="str">
        <f t="shared" si="6"/>
        <v>X</v>
      </c>
      <c r="T15" s="68"/>
      <c r="U15" s="8"/>
    </row>
    <row r="16" spans="1:21" ht="23.25" customHeight="1">
      <c r="A16" s="63">
        <v>5</v>
      </c>
      <c r="B16" s="64"/>
      <c r="C16" s="65"/>
      <c r="D16" s="66"/>
      <c r="E16" s="67"/>
      <c r="F16" s="67"/>
      <c r="G16" s="67"/>
      <c r="H16" s="67"/>
      <c r="I16" s="67"/>
      <c r="J16" s="67"/>
      <c r="K16" s="67"/>
      <c r="L16" s="67"/>
      <c r="M16" s="67"/>
      <c r="N16" s="67"/>
      <c r="O16" s="67">
        <f t="shared" si="2"/>
        <v>0</v>
      </c>
      <c r="P16" s="68"/>
      <c r="Q16" s="68"/>
      <c r="R16" s="68"/>
      <c r="S16" s="68" t="str">
        <f t="shared" si="6"/>
        <v>X</v>
      </c>
      <c r="T16" s="68"/>
      <c r="U16" s="8"/>
    </row>
    <row r="17" spans="1:21" ht="23.25" customHeight="1">
      <c r="A17" s="63">
        <v>6</v>
      </c>
      <c r="B17" s="64"/>
      <c r="C17" s="65"/>
      <c r="D17" s="66"/>
      <c r="E17" s="67"/>
      <c r="F17" s="67"/>
      <c r="G17" s="67"/>
      <c r="H17" s="67"/>
      <c r="I17" s="67"/>
      <c r="J17" s="67"/>
      <c r="K17" s="67"/>
      <c r="L17" s="67"/>
      <c r="M17" s="67"/>
      <c r="N17" s="67"/>
      <c r="O17" s="67">
        <f t="shared" si="2"/>
        <v>0</v>
      </c>
      <c r="P17" s="68" t="str">
        <f>IF(AND($O17&gt;=90,$O17&lt;=100),"X",IF($O17&lt;90,"",""))</f>
        <v/>
      </c>
      <c r="Q17" s="68" t="str">
        <f>IF(AND($O17&gt;=75,$O17&lt;90),"X",IF($O17&lt;75,"",""))</f>
        <v/>
      </c>
      <c r="R17" s="68" t="str">
        <f>IF(AND($O17&gt;=50,$O17&lt;75),"X",IF($O17&lt;50,"",""))</f>
        <v/>
      </c>
      <c r="S17" s="68" t="str">
        <f t="shared" si="6"/>
        <v>X</v>
      </c>
      <c r="T17" s="69"/>
      <c r="U17" s="17"/>
    </row>
    <row r="18" spans="1:21" ht="23.25" customHeight="1">
      <c r="A18" s="56" t="s">
        <v>48</v>
      </c>
      <c r="B18" s="70" t="s">
        <v>301</v>
      </c>
      <c r="C18" s="71"/>
      <c r="D18" s="72"/>
      <c r="E18" s="73"/>
      <c r="F18" s="73"/>
      <c r="G18" s="73"/>
      <c r="H18" s="73"/>
      <c r="I18" s="73"/>
      <c r="J18" s="73"/>
      <c r="K18" s="73"/>
      <c r="L18" s="73"/>
      <c r="M18" s="73"/>
      <c r="N18" s="73"/>
      <c r="O18" s="73"/>
      <c r="P18" s="56"/>
      <c r="Q18" s="74"/>
      <c r="R18" s="74"/>
      <c r="S18" s="74"/>
      <c r="T18" s="74"/>
      <c r="U18" s="75"/>
    </row>
    <row r="19" spans="1:21" ht="23.25" customHeight="1">
      <c r="A19" s="56" t="s">
        <v>302</v>
      </c>
      <c r="B19" s="70" t="s">
        <v>303</v>
      </c>
      <c r="C19" s="76"/>
      <c r="D19" s="77"/>
      <c r="E19" s="73"/>
      <c r="F19" s="73"/>
      <c r="G19" s="73"/>
      <c r="H19" s="73"/>
      <c r="I19" s="73"/>
      <c r="J19" s="73"/>
      <c r="K19" s="73"/>
      <c r="L19" s="73"/>
      <c r="M19" s="73"/>
      <c r="N19" s="73"/>
      <c r="O19" s="73"/>
      <c r="P19" s="56"/>
      <c r="Q19" s="74"/>
      <c r="R19" s="74"/>
      <c r="S19" s="74"/>
      <c r="T19" s="74"/>
      <c r="U19" s="75"/>
    </row>
    <row r="20" spans="1:21" ht="23.25" customHeight="1">
      <c r="A20" s="63">
        <v>1</v>
      </c>
      <c r="B20" s="78"/>
      <c r="C20" s="65"/>
      <c r="D20" s="66"/>
      <c r="E20" s="79"/>
      <c r="F20" s="79"/>
      <c r="G20" s="79"/>
      <c r="H20" s="79"/>
      <c r="I20" s="79"/>
      <c r="J20" s="79"/>
      <c r="K20" s="79"/>
      <c r="L20" s="79"/>
      <c r="M20" s="79"/>
      <c r="N20" s="79"/>
      <c r="O20" s="67">
        <f t="shared" ref="O20:O21" si="7">ROUND(F20+G20+H20+I20+M20-N20,1)</f>
        <v>0</v>
      </c>
      <c r="P20" s="68" t="str">
        <f t="shared" ref="P20:P21" si="8">IF(AND($O20&gt;=90,$O20&lt;=100),"X",IF($O20&lt;90,"",""))</f>
        <v/>
      </c>
      <c r="Q20" s="68" t="str">
        <f t="shared" ref="Q20:Q21" si="9">IF(AND($O20&gt;=75,$O20&lt;90),"X",IF($O20&lt;75,"",""))</f>
        <v/>
      </c>
      <c r="R20" s="68" t="str">
        <f t="shared" ref="R20:R21" si="10">IF(AND($O20&gt;=50,$O20&lt;75),"X",IF($O20&lt;50,"",""))</f>
        <v/>
      </c>
      <c r="S20" s="68" t="str">
        <f t="shared" ref="S20:S21" si="11">IF($O20&lt;50,"X","")</f>
        <v>X</v>
      </c>
      <c r="T20" s="80"/>
      <c r="U20" s="17"/>
    </row>
    <row r="21" spans="1:21" ht="23.25" customHeight="1">
      <c r="A21" s="63">
        <v>2</v>
      </c>
      <c r="B21" s="78"/>
      <c r="C21" s="65"/>
      <c r="D21" s="66"/>
      <c r="E21" s="79"/>
      <c r="F21" s="79"/>
      <c r="G21" s="79"/>
      <c r="H21" s="79"/>
      <c r="I21" s="79"/>
      <c r="J21" s="79"/>
      <c r="K21" s="79"/>
      <c r="L21" s="79"/>
      <c r="M21" s="79"/>
      <c r="N21" s="79"/>
      <c r="O21" s="67">
        <f t="shared" si="7"/>
        <v>0</v>
      </c>
      <c r="P21" s="68" t="str">
        <f t="shared" si="8"/>
        <v/>
      </c>
      <c r="Q21" s="68" t="str">
        <f t="shared" si="9"/>
        <v/>
      </c>
      <c r="R21" s="68" t="str">
        <f t="shared" si="10"/>
        <v/>
      </c>
      <c r="S21" s="68" t="str">
        <f t="shared" si="11"/>
        <v>X</v>
      </c>
      <c r="T21" s="80"/>
      <c r="U21" s="17"/>
    </row>
    <row r="22" spans="1:21" ht="23.25" customHeight="1">
      <c r="A22" s="56" t="s">
        <v>304</v>
      </c>
      <c r="B22" s="70" t="s">
        <v>305</v>
      </c>
      <c r="C22" s="76"/>
      <c r="D22" s="77"/>
      <c r="E22" s="73"/>
      <c r="F22" s="73"/>
      <c r="G22" s="73"/>
      <c r="H22" s="73"/>
      <c r="I22" s="73"/>
      <c r="J22" s="73"/>
      <c r="K22" s="73"/>
      <c r="L22" s="73"/>
      <c r="M22" s="73"/>
      <c r="N22" s="73"/>
      <c r="O22" s="73"/>
      <c r="P22" s="56"/>
      <c r="Q22" s="74"/>
      <c r="R22" s="74"/>
      <c r="S22" s="74"/>
      <c r="T22" s="74"/>
      <c r="U22" s="75"/>
    </row>
    <row r="23" spans="1:21" ht="23.25" customHeight="1">
      <c r="A23" s="63">
        <v>1</v>
      </c>
      <c r="B23" s="78"/>
      <c r="C23" s="65"/>
      <c r="D23" s="66"/>
      <c r="E23" s="79"/>
      <c r="F23" s="79"/>
      <c r="G23" s="79"/>
      <c r="H23" s="79"/>
      <c r="I23" s="79"/>
      <c r="J23" s="79"/>
      <c r="K23" s="79"/>
      <c r="L23" s="79"/>
      <c r="M23" s="79"/>
      <c r="N23" s="79"/>
      <c r="O23" s="67">
        <f t="shared" ref="O23:O24" si="12">ROUND(F23+G23+H23+I23+M23-N23,1)</f>
        <v>0</v>
      </c>
      <c r="P23" s="68" t="str">
        <f t="shared" ref="P23:P24" si="13">IF(AND($O23&gt;=90,$O23&lt;=100),"X",IF($O23&lt;90,"",""))</f>
        <v/>
      </c>
      <c r="Q23" s="68" t="str">
        <f t="shared" ref="Q23:Q24" si="14">IF(AND($O23&gt;=75,$O23&lt;90),"X",IF($O23&lt;75,"",""))</f>
        <v/>
      </c>
      <c r="R23" s="68" t="str">
        <f t="shared" ref="R23:R24" si="15">IF(AND($O23&gt;=50,$O23&lt;75),"X",IF($O23&lt;50,"",""))</f>
        <v/>
      </c>
      <c r="S23" s="68" t="str">
        <f t="shared" ref="S23:S24" si="16">IF($O23&lt;50,"X","")</f>
        <v>X</v>
      </c>
      <c r="T23" s="80"/>
      <c r="U23" s="17"/>
    </row>
    <row r="24" spans="1:21" ht="23.25" customHeight="1">
      <c r="A24" s="63">
        <v>2</v>
      </c>
      <c r="B24" s="124"/>
      <c r="C24" s="89"/>
      <c r="D24" s="66"/>
      <c r="E24" s="79"/>
      <c r="F24" s="79"/>
      <c r="G24" s="79"/>
      <c r="H24" s="79"/>
      <c r="I24" s="79"/>
      <c r="J24" s="79"/>
      <c r="K24" s="79"/>
      <c r="L24" s="79"/>
      <c r="M24" s="79"/>
      <c r="N24" s="79"/>
      <c r="O24" s="67">
        <f t="shared" si="12"/>
        <v>0</v>
      </c>
      <c r="P24" s="68" t="str">
        <f t="shared" si="13"/>
        <v/>
      </c>
      <c r="Q24" s="68" t="str">
        <f t="shared" si="14"/>
        <v/>
      </c>
      <c r="R24" s="68" t="str">
        <f t="shared" si="15"/>
        <v/>
      </c>
      <c r="S24" s="68" t="str">
        <f t="shared" si="16"/>
        <v>X</v>
      </c>
      <c r="T24" s="80"/>
      <c r="U24" s="17"/>
    </row>
    <row r="25" spans="1:21" ht="23.25" customHeight="1">
      <c r="A25" s="81"/>
      <c r="B25" s="82"/>
      <c r="C25" s="82"/>
      <c r="D25" s="83"/>
      <c r="E25" s="84"/>
      <c r="F25" s="84"/>
      <c r="G25" s="84"/>
      <c r="H25" s="84"/>
      <c r="I25" s="84"/>
      <c r="J25" s="84"/>
      <c r="K25" s="84"/>
      <c r="L25" s="84"/>
      <c r="M25" s="84"/>
      <c r="N25" s="84"/>
      <c r="O25" s="84"/>
      <c r="P25" s="85"/>
      <c r="Q25" s="86"/>
      <c r="R25" s="86"/>
      <c r="S25" s="86"/>
      <c r="T25" s="86"/>
      <c r="U25" s="18"/>
    </row>
    <row r="26" spans="1:21" ht="21" customHeight="1">
      <c r="A26" s="31"/>
      <c r="B26" s="34"/>
      <c r="C26" s="31"/>
      <c r="D26" s="31"/>
      <c r="E26" s="31"/>
      <c r="F26" s="31"/>
      <c r="G26" s="31"/>
      <c r="H26" s="31"/>
      <c r="I26" s="31"/>
      <c r="J26" s="31"/>
      <c r="K26" s="31"/>
      <c r="L26" s="31"/>
      <c r="M26" s="31"/>
      <c r="N26" s="31"/>
      <c r="O26" s="31"/>
      <c r="P26" s="105" t="s">
        <v>306</v>
      </c>
      <c r="Q26" s="96"/>
      <c r="R26" s="96"/>
      <c r="S26" s="96"/>
      <c r="T26" s="96"/>
      <c r="U26" s="31"/>
    </row>
    <row r="27" spans="1:21" ht="43.5" customHeight="1">
      <c r="A27" s="4"/>
      <c r="B27" s="5"/>
      <c r="C27" s="5"/>
      <c r="D27" s="4"/>
      <c r="E27" s="4"/>
      <c r="F27" s="4"/>
      <c r="G27" s="4"/>
      <c r="H27" s="4"/>
      <c r="I27" s="4"/>
      <c r="J27" s="4"/>
      <c r="K27" s="4"/>
      <c r="L27" s="4"/>
      <c r="M27" s="4"/>
      <c r="N27" s="4"/>
      <c r="O27" s="4"/>
      <c r="P27" s="97" t="s">
        <v>307</v>
      </c>
      <c r="Q27" s="96"/>
      <c r="R27" s="96"/>
      <c r="S27" s="96"/>
      <c r="T27" s="96"/>
      <c r="U27" s="4"/>
    </row>
    <row r="28" spans="1:21" ht="15.75" customHeight="1">
      <c r="A28" s="1"/>
      <c r="B28" s="2"/>
      <c r="C28" s="1"/>
      <c r="D28" s="31"/>
      <c r="E28" s="31"/>
      <c r="F28" s="31"/>
      <c r="G28" s="31"/>
      <c r="H28" s="31"/>
      <c r="I28" s="31"/>
      <c r="J28" s="31"/>
      <c r="K28" s="31"/>
      <c r="L28" s="31"/>
      <c r="M28" s="31"/>
      <c r="N28" s="31"/>
      <c r="O28" s="31"/>
      <c r="P28" s="31"/>
      <c r="Q28" s="31"/>
      <c r="R28" s="31"/>
      <c r="S28" s="31"/>
      <c r="T28" s="1"/>
      <c r="U28" s="1"/>
    </row>
    <row r="29" spans="1:21" ht="15.75" customHeight="1">
      <c r="A29" s="1"/>
      <c r="B29" s="2"/>
      <c r="C29" s="1"/>
      <c r="D29" s="1"/>
      <c r="E29" s="1"/>
      <c r="F29" s="1"/>
      <c r="G29" s="1"/>
      <c r="H29" s="1"/>
      <c r="I29" s="1"/>
      <c r="J29" s="1"/>
      <c r="K29" s="1"/>
      <c r="L29" s="1"/>
      <c r="M29" s="1"/>
      <c r="N29" s="1"/>
      <c r="O29" s="1"/>
      <c r="P29" s="1"/>
      <c r="Q29" s="1"/>
      <c r="R29" s="1"/>
      <c r="S29" s="1"/>
      <c r="T29" s="1"/>
      <c r="U29" s="1"/>
    </row>
    <row r="30" spans="1:21" ht="15.75" customHeight="1">
      <c r="A30" s="1"/>
      <c r="B30" s="2"/>
      <c r="C30" s="1"/>
      <c r="D30" s="1"/>
      <c r="E30" s="1"/>
      <c r="F30" s="1"/>
      <c r="G30" s="1"/>
      <c r="H30" s="1"/>
      <c r="I30" s="1"/>
      <c r="J30" s="1"/>
      <c r="K30" s="1"/>
      <c r="L30" s="1"/>
      <c r="M30" s="1"/>
      <c r="N30" s="1"/>
      <c r="O30" s="1"/>
      <c r="P30" s="1"/>
      <c r="Q30" s="1"/>
      <c r="R30" s="1"/>
      <c r="S30" s="1"/>
      <c r="T30" s="1"/>
      <c r="U30" s="1"/>
    </row>
    <row r="31" spans="1:21" ht="15.75" customHeight="1">
      <c r="A31" s="1"/>
      <c r="B31" s="2"/>
      <c r="C31" s="1"/>
      <c r="D31" s="1"/>
      <c r="E31" s="1"/>
      <c r="F31" s="1"/>
      <c r="G31" s="1"/>
      <c r="H31" s="1"/>
      <c r="I31" s="1"/>
      <c r="J31" s="1"/>
      <c r="K31" s="1"/>
      <c r="L31" s="1"/>
      <c r="M31" s="1"/>
      <c r="N31" s="1"/>
      <c r="O31" s="1"/>
      <c r="P31" s="1"/>
      <c r="Q31" s="1"/>
      <c r="R31" s="1"/>
      <c r="S31" s="1"/>
      <c r="T31" s="1"/>
      <c r="U31" s="1"/>
    </row>
    <row r="32" spans="1:21" ht="15.75" customHeight="1">
      <c r="A32" s="1"/>
      <c r="B32" s="2"/>
      <c r="C32" s="1"/>
      <c r="D32" s="1"/>
      <c r="E32" s="1"/>
      <c r="F32" s="1"/>
      <c r="G32" s="1"/>
      <c r="H32" s="1"/>
      <c r="I32" s="1"/>
      <c r="J32" s="1"/>
      <c r="K32" s="1"/>
      <c r="L32" s="1"/>
      <c r="M32" s="1"/>
      <c r="N32" s="1"/>
      <c r="O32" s="1"/>
      <c r="P32" s="1"/>
      <c r="Q32" s="1"/>
      <c r="R32" s="1"/>
      <c r="S32" s="1"/>
      <c r="T32" s="1"/>
      <c r="U32" s="1"/>
    </row>
    <row r="33" spans="1:21" ht="15.75" customHeight="1">
      <c r="A33" s="1"/>
      <c r="B33" s="2"/>
      <c r="C33" s="1"/>
      <c r="D33" s="1"/>
      <c r="E33" s="1"/>
      <c r="F33" s="1"/>
      <c r="G33" s="1"/>
      <c r="H33" s="1"/>
      <c r="I33" s="1"/>
      <c r="J33" s="1"/>
      <c r="K33" s="1"/>
      <c r="L33" s="1"/>
      <c r="M33" s="1"/>
      <c r="N33" s="1"/>
      <c r="O33" s="1"/>
      <c r="P33" s="1"/>
      <c r="Q33" s="1"/>
      <c r="R33" s="1"/>
      <c r="S33" s="1"/>
      <c r="T33" s="1"/>
      <c r="U33" s="1"/>
    </row>
    <row r="34" spans="1:21" ht="15.75" customHeight="1">
      <c r="A34" s="1"/>
      <c r="B34" s="2"/>
      <c r="C34" s="1"/>
      <c r="D34" s="1"/>
      <c r="E34" s="1"/>
      <c r="F34" s="1"/>
      <c r="G34" s="1"/>
      <c r="H34" s="1"/>
      <c r="I34" s="1"/>
      <c r="J34" s="1"/>
      <c r="K34" s="1"/>
      <c r="L34" s="1"/>
      <c r="M34" s="1"/>
      <c r="N34" s="1"/>
      <c r="O34" s="1"/>
      <c r="P34" s="1"/>
      <c r="Q34" s="1"/>
      <c r="R34" s="1"/>
      <c r="S34" s="1"/>
      <c r="T34" s="1"/>
      <c r="U34" s="1"/>
    </row>
    <row r="35" spans="1:21" ht="15.75" customHeight="1">
      <c r="A35" s="1"/>
      <c r="B35" s="2"/>
      <c r="C35" s="1"/>
      <c r="D35" s="1"/>
      <c r="E35" s="1"/>
      <c r="F35" s="1"/>
      <c r="G35" s="1"/>
      <c r="H35" s="1"/>
      <c r="I35" s="1"/>
      <c r="J35" s="1"/>
      <c r="K35" s="1"/>
      <c r="L35" s="1"/>
      <c r="M35" s="1"/>
      <c r="N35" s="1"/>
      <c r="O35" s="1"/>
      <c r="P35" s="1"/>
      <c r="Q35" s="1"/>
      <c r="R35" s="1"/>
      <c r="S35" s="1"/>
      <c r="T35" s="1"/>
      <c r="U35" s="1"/>
    </row>
    <row r="36" spans="1:21" ht="15.75" customHeight="1">
      <c r="A36" s="1"/>
      <c r="B36" s="2"/>
      <c r="C36" s="1"/>
      <c r="D36" s="1"/>
      <c r="E36" s="1"/>
      <c r="F36" s="1"/>
      <c r="G36" s="1"/>
      <c r="H36" s="1"/>
      <c r="I36" s="1"/>
      <c r="J36" s="1"/>
      <c r="K36" s="1"/>
      <c r="L36" s="1"/>
      <c r="M36" s="1"/>
      <c r="N36" s="1"/>
      <c r="O36" s="1"/>
      <c r="P36" s="1"/>
      <c r="Q36" s="1"/>
      <c r="R36" s="1"/>
      <c r="S36" s="1"/>
      <c r="T36" s="1"/>
      <c r="U36" s="1"/>
    </row>
    <row r="37" spans="1:21" ht="15.75" customHeight="1">
      <c r="A37" s="1"/>
      <c r="B37" s="2"/>
      <c r="C37" s="1"/>
      <c r="D37" s="1"/>
      <c r="E37" s="1"/>
      <c r="F37" s="1"/>
      <c r="G37" s="1"/>
      <c r="H37" s="1"/>
      <c r="I37" s="1"/>
      <c r="J37" s="1"/>
      <c r="K37" s="1"/>
      <c r="L37" s="1"/>
      <c r="M37" s="1"/>
      <c r="N37" s="1"/>
      <c r="O37" s="1"/>
      <c r="P37" s="1"/>
      <c r="Q37" s="1"/>
      <c r="R37" s="1"/>
      <c r="S37" s="1"/>
      <c r="T37" s="1"/>
      <c r="U37" s="1"/>
    </row>
    <row r="38" spans="1:21" ht="15.75" customHeight="1">
      <c r="A38" s="1"/>
      <c r="B38" s="2"/>
      <c r="C38" s="1"/>
      <c r="D38" s="1"/>
      <c r="E38" s="1"/>
      <c r="F38" s="1"/>
      <c r="G38" s="1"/>
      <c r="H38" s="1"/>
      <c r="I38" s="1"/>
      <c r="J38" s="1"/>
      <c r="K38" s="1"/>
      <c r="L38" s="1"/>
      <c r="M38" s="1"/>
      <c r="N38" s="1"/>
      <c r="O38" s="1"/>
      <c r="P38" s="1"/>
      <c r="Q38" s="1"/>
      <c r="R38" s="1"/>
      <c r="S38" s="1"/>
      <c r="T38" s="1"/>
      <c r="U38" s="1"/>
    </row>
    <row r="39" spans="1:21" ht="15.75" customHeight="1">
      <c r="A39" s="1"/>
      <c r="B39" s="2"/>
      <c r="C39" s="1"/>
      <c r="D39" s="1"/>
      <c r="E39" s="1"/>
      <c r="F39" s="1"/>
      <c r="G39" s="1"/>
      <c r="H39" s="1"/>
      <c r="I39" s="1"/>
      <c r="J39" s="1"/>
      <c r="K39" s="1"/>
      <c r="L39" s="1"/>
      <c r="M39" s="1"/>
      <c r="N39" s="1"/>
      <c r="O39" s="1"/>
      <c r="P39" s="1"/>
      <c r="Q39" s="1"/>
      <c r="R39" s="1"/>
      <c r="S39" s="1"/>
      <c r="T39" s="1"/>
      <c r="U39" s="1"/>
    </row>
    <row r="40" spans="1:21" ht="15.75" customHeight="1">
      <c r="A40" s="1"/>
      <c r="B40" s="2"/>
      <c r="C40" s="1"/>
      <c r="D40" s="1"/>
      <c r="E40" s="1"/>
      <c r="F40" s="1"/>
      <c r="G40" s="1"/>
      <c r="H40" s="1"/>
      <c r="I40" s="1"/>
      <c r="J40" s="1"/>
      <c r="K40" s="1"/>
      <c r="L40" s="1"/>
      <c r="M40" s="1"/>
      <c r="N40" s="1"/>
      <c r="O40" s="1"/>
      <c r="P40" s="1"/>
      <c r="Q40" s="1"/>
      <c r="R40" s="1"/>
      <c r="S40" s="1"/>
      <c r="T40" s="1"/>
      <c r="U40" s="1"/>
    </row>
    <row r="41" spans="1:21" ht="15.75" customHeight="1">
      <c r="A41" s="1"/>
      <c r="B41" s="2"/>
      <c r="C41" s="1"/>
      <c r="D41" s="1"/>
      <c r="E41" s="1"/>
      <c r="F41" s="1"/>
      <c r="G41" s="1"/>
      <c r="H41" s="1"/>
      <c r="I41" s="1"/>
      <c r="J41" s="1"/>
      <c r="K41" s="1"/>
      <c r="L41" s="1"/>
      <c r="M41" s="1"/>
      <c r="N41" s="1"/>
      <c r="O41" s="1"/>
      <c r="P41" s="1"/>
      <c r="Q41" s="1"/>
      <c r="R41" s="1"/>
      <c r="S41" s="1"/>
      <c r="T41" s="1"/>
      <c r="U41" s="1"/>
    </row>
    <row r="42" spans="1:21" ht="15.75" customHeight="1">
      <c r="A42" s="1"/>
      <c r="B42" s="2"/>
      <c r="C42" s="1"/>
      <c r="D42" s="1"/>
      <c r="E42" s="1"/>
      <c r="F42" s="1"/>
      <c r="G42" s="1"/>
      <c r="H42" s="1"/>
      <c r="I42" s="1"/>
      <c r="J42" s="1"/>
      <c r="K42" s="1"/>
      <c r="L42" s="1"/>
      <c r="M42" s="1"/>
      <c r="N42" s="1"/>
      <c r="O42" s="1"/>
      <c r="P42" s="1"/>
      <c r="Q42" s="1"/>
      <c r="R42" s="1"/>
      <c r="S42" s="1"/>
      <c r="T42" s="1"/>
      <c r="U42" s="1"/>
    </row>
    <row r="43" spans="1:21" ht="15.75" customHeight="1">
      <c r="A43" s="1"/>
      <c r="B43" s="2"/>
      <c r="C43" s="1"/>
      <c r="D43" s="1"/>
      <c r="E43" s="1"/>
      <c r="F43" s="1"/>
      <c r="G43" s="1"/>
      <c r="H43" s="1"/>
      <c r="I43" s="1"/>
      <c r="J43" s="1"/>
      <c r="K43" s="1"/>
      <c r="L43" s="1"/>
      <c r="M43" s="1"/>
      <c r="N43" s="1"/>
      <c r="O43" s="1"/>
      <c r="P43" s="1"/>
      <c r="Q43" s="1"/>
      <c r="R43" s="1"/>
      <c r="S43" s="1"/>
      <c r="T43" s="1"/>
      <c r="U43" s="1"/>
    </row>
    <row r="44" spans="1:21" ht="15.75" customHeight="1">
      <c r="A44" s="1"/>
      <c r="B44" s="2"/>
      <c r="C44" s="1"/>
      <c r="D44" s="1"/>
      <c r="E44" s="1"/>
      <c r="F44" s="1"/>
      <c r="G44" s="1"/>
      <c r="H44" s="1"/>
      <c r="I44" s="1"/>
      <c r="J44" s="1"/>
      <c r="K44" s="1"/>
      <c r="L44" s="1"/>
      <c r="M44" s="1"/>
      <c r="N44" s="1"/>
      <c r="O44" s="1"/>
      <c r="P44" s="1"/>
      <c r="Q44" s="1"/>
      <c r="R44" s="1"/>
      <c r="S44" s="1"/>
      <c r="T44" s="1"/>
      <c r="U44" s="1"/>
    </row>
    <row r="45" spans="1:21" ht="15.75" customHeight="1">
      <c r="A45" s="1"/>
      <c r="B45" s="2"/>
      <c r="C45" s="1"/>
      <c r="D45" s="1"/>
      <c r="E45" s="1"/>
      <c r="F45" s="1"/>
      <c r="G45" s="1"/>
      <c r="H45" s="1"/>
      <c r="I45" s="1"/>
      <c r="J45" s="1"/>
      <c r="K45" s="1"/>
      <c r="L45" s="1"/>
      <c r="M45" s="1"/>
      <c r="N45" s="1"/>
      <c r="O45" s="1"/>
      <c r="P45" s="1"/>
      <c r="Q45" s="1"/>
      <c r="R45" s="1"/>
      <c r="S45" s="1"/>
      <c r="T45" s="1"/>
      <c r="U45" s="1"/>
    </row>
    <row r="46" spans="1:21" ht="15.75" customHeight="1">
      <c r="A46" s="1"/>
      <c r="B46" s="2"/>
      <c r="C46" s="1"/>
      <c r="D46" s="1"/>
      <c r="E46" s="1"/>
      <c r="F46" s="1"/>
      <c r="G46" s="1"/>
      <c r="H46" s="1"/>
      <c r="I46" s="1"/>
      <c r="J46" s="1"/>
      <c r="K46" s="1"/>
      <c r="L46" s="1"/>
      <c r="M46" s="1"/>
      <c r="N46" s="1"/>
      <c r="O46" s="1"/>
      <c r="P46" s="1"/>
      <c r="Q46" s="1"/>
      <c r="R46" s="1"/>
      <c r="S46" s="1"/>
      <c r="T46" s="1"/>
      <c r="U46" s="1"/>
    </row>
    <row r="47" spans="1:21" ht="15.75" customHeight="1">
      <c r="A47" s="1"/>
      <c r="B47" s="2"/>
      <c r="C47" s="1"/>
      <c r="D47" s="1"/>
      <c r="E47" s="1"/>
      <c r="F47" s="1"/>
      <c r="G47" s="1"/>
      <c r="H47" s="1"/>
      <c r="I47" s="1"/>
      <c r="J47" s="1"/>
      <c r="K47" s="1"/>
      <c r="L47" s="1"/>
      <c r="M47" s="1"/>
      <c r="N47" s="1"/>
      <c r="O47" s="1"/>
      <c r="P47" s="1"/>
      <c r="Q47" s="1"/>
      <c r="R47" s="1"/>
      <c r="S47" s="1"/>
      <c r="T47" s="1"/>
      <c r="U47" s="1"/>
    </row>
    <row r="48" spans="1:21" ht="15.75" customHeight="1">
      <c r="A48" s="1"/>
      <c r="B48" s="2"/>
      <c r="C48" s="1"/>
      <c r="D48" s="1"/>
      <c r="E48" s="1"/>
      <c r="F48" s="1"/>
      <c r="G48" s="1"/>
      <c r="H48" s="1"/>
      <c r="I48" s="1"/>
      <c r="J48" s="1"/>
      <c r="K48" s="1"/>
      <c r="L48" s="1"/>
      <c r="M48" s="1"/>
      <c r="N48" s="1"/>
      <c r="O48" s="1"/>
      <c r="P48" s="1"/>
      <c r="Q48" s="1"/>
      <c r="R48" s="1"/>
      <c r="S48" s="1"/>
      <c r="T48" s="1"/>
      <c r="U48" s="1"/>
    </row>
    <row r="49" spans="1:21" ht="15.75" customHeight="1">
      <c r="A49" s="1"/>
      <c r="B49" s="2"/>
      <c r="C49" s="1"/>
      <c r="D49" s="1"/>
      <c r="E49" s="1"/>
      <c r="F49" s="1"/>
      <c r="G49" s="1"/>
      <c r="H49" s="1"/>
      <c r="I49" s="1"/>
      <c r="J49" s="1"/>
      <c r="K49" s="1"/>
      <c r="L49" s="1"/>
      <c r="M49" s="1"/>
      <c r="N49" s="1"/>
      <c r="O49" s="1"/>
      <c r="P49" s="1"/>
      <c r="Q49" s="1"/>
      <c r="R49" s="1"/>
      <c r="S49" s="1"/>
      <c r="T49" s="1"/>
      <c r="U49" s="1"/>
    </row>
    <row r="50" spans="1:21" ht="15.75" customHeight="1">
      <c r="A50" s="1"/>
      <c r="B50" s="2"/>
      <c r="C50" s="1"/>
      <c r="D50" s="1"/>
      <c r="E50" s="1"/>
      <c r="F50" s="1"/>
      <c r="G50" s="1"/>
      <c r="H50" s="1"/>
      <c r="I50" s="1"/>
      <c r="J50" s="1"/>
      <c r="K50" s="1"/>
      <c r="L50" s="1"/>
      <c r="M50" s="1"/>
      <c r="N50" s="1"/>
      <c r="O50" s="1"/>
      <c r="P50" s="1"/>
      <c r="Q50" s="1"/>
      <c r="R50" s="1"/>
      <c r="S50" s="1"/>
      <c r="T50" s="1"/>
      <c r="U50" s="1"/>
    </row>
    <row r="51" spans="1:21" ht="15.75" customHeight="1">
      <c r="A51" s="1"/>
      <c r="B51" s="2"/>
      <c r="C51" s="1"/>
      <c r="D51" s="1"/>
      <c r="E51" s="1"/>
      <c r="F51" s="1"/>
      <c r="G51" s="1"/>
      <c r="H51" s="1"/>
      <c r="I51" s="1"/>
      <c r="J51" s="1"/>
      <c r="K51" s="1"/>
      <c r="L51" s="1"/>
      <c r="M51" s="1"/>
      <c r="N51" s="1"/>
      <c r="O51" s="1"/>
      <c r="P51" s="1"/>
      <c r="Q51" s="1"/>
      <c r="R51" s="1"/>
      <c r="S51" s="1"/>
      <c r="T51" s="1"/>
      <c r="U51" s="1"/>
    </row>
    <row r="52" spans="1:21" ht="15.75" customHeight="1">
      <c r="A52" s="1"/>
      <c r="B52" s="2"/>
      <c r="C52" s="1"/>
      <c r="D52" s="1"/>
      <c r="E52" s="1"/>
      <c r="F52" s="1"/>
      <c r="G52" s="1"/>
      <c r="H52" s="1"/>
      <c r="I52" s="1"/>
      <c r="J52" s="1"/>
      <c r="K52" s="1"/>
      <c r="L52" s="1"/>
      <c r="M52" s="1"/>
      <c r="N52" s="1"/>
      <c r="O52" s="1"/>
      <c r="P52" s="1"/>
      <c r="Q52" s="1"/>
      <c r="R52" s="1"/>
      <c r="S52" s="1"/>
      <c r="T52" s="1"/>
      <c r="U52" s="1"/>
    </row>
    <row r="53" spans="1:21" ht="15.75" customHeight="1">
      <c r="A53" s="1"/>
      <c r="B53" s="2"/>
      <c r="C53" s="1"/>
      <c r="D53" s="1"/>
      <c r="E53" s="1"/>
      <c r="F53" s="1"/>
      <c r="G53" s="1"/>
      <c r="H53" s="1"/>
      <c r="I53" s="1"/>
      <c r="J53" s="1"/>
      <c r="K53" s="1"/>
      <c r="L53" s="1"/>
      <c r="M53" s="1"/>
      <c r="N53" s="1"/>
      <c r="O53" s="1"/>
      <c r="P53" s="1"/>
      <c r="Q53" s="1"/>
      <c r="R53" s="1"/>
      <c r="S53" s="1"/>
      <c r="T53" s="1"/>
      <c r="U53" s="1"/>
    </row>
    <row r="54" spans="1:21" ht="15.75" customHeight="1">
      <c r="A54" s="1"/>
      <c r="B54" s="2"/>
      <c r="C54" s="1"/>
      <c r="D54" s="1"/>
      <c r="E54" s="1"/>
      <c r="F54" s="1"/>
      <c r="G54" s="1"/>
      <c r="H54" s="1"/>
      <c r="I54" s="1"/>
      <c r="J54" s="1"/>
      <c r="K54" s="1"/>
      <c r="L54" s="1"/>
      <c r="M54" s="1"/>
      <c r="N54" s="1"/>
      <c r="O54" s="1"/>
      <c r="P54" s="1"/>
      <c r="Q54" s="1"/>
      <c r="R54" s="1"/>
      <c r="S54" s="1"/>
      <c r="T54" s="1"/>
      <c r="U54" s="1"/>
    </row>
    <row r="55" spans="1:21" ht="15.75" customHeight="1">
      <c r="A55" s="1"/>
      <c r="B55" s="2"/>
      <c r="C55" s="1"/>
      <c r="D55" s="1"/>
      <c r="E55" s="1"/>
      <c r="F55" s="1"/>
      <c r="G55" s="1"/>
      <c r="H55" s="1"/>
      <c r="I55" s="1"/>
      <c r="J55" s="1"/>
      <c r="K55" s="1"/>
      <c r="L55" s="1"/>
      <c r="M55" s="1"/>
      <c r="N55" s="1"/>
      <c r="O55" s="1"/>
      <c r="P55" s="1"/>
      <c r="Q55" s="1"/>
      <c r="R55" s="1"/>
      <c r="S55" s="1"/>
      <c r="T55" s="1"/>
      <c r="U55" s="1"/>
    </row>
    <row r="56" spans="1:21" ht="15.75" customHeight="1">
      <c r="A56" s="1"/>
      <c r="B56" s="2"/>
      <c r="C56" s="1"/>
      <c r="D56" s="1"/>
      <c r="E56" s="1"/>
      <c r="F56" s="1"/>
      <c r="G56" s="1"/>
      <c r="H56" s="1"/>
      <c r="I56" s="1"/>
      <c r="J56" s="1"/>
      <c r="K56" s="1"/>
      <c r="L56" s="1"/>
      <c r="M56" s="1"/>
      <c r="N56" s="1"/>
      <c r="O56" s="1"/>
      <c r="P56" s="1"/>
      <c r="Q56" s="1"/>
      <c r="R56" s="1"/>
      <c r="S56" s="1"/>
      <c r="T56" s="1"/>
      <c r="U56" s="1"/>
    </row>
    <row r="57" spans="1:21" ht="15.75" customHeight="1">
      <c r="A57" s="1"/>
      <c r="B57" s="2"/>
      <c r="C57" s="1"/>
      <c r="D57" s="1"/>
      <c r="E57" s="1"/>
      <c r="F57" s="1"/>
      <c r="G57" s="1"/>
      <c r="H57" s="1"/>
      <c r="I57" s="1"/>
      <c r="J57" s="1"/>
      <c r="K57" s="1"/>
      <c r="L57" s="1"/>
      <c r="M57" s="1"/>
      <c r="N57" s="1"/>
      <c r="O57" s="1"/>
      <c r="P57" s="1"/>
      <c r="Q57" s="1"/>
      <c r="R57" s="1"/>
      <c r="S57" s="1"/>
      <c r="T57" s="1"/>
      <c r="U57" s="1"/>
    </row>
    <row r="58" spans="1:21" ht="15.75" customHeight="1">
      <c r="A58" s="1"/>
      <c r="B58" s="2"/>
      <c r="C58" s="1"/>
      <c r="D58" s="1"/>
      <c r="E58" s="1"/>
      <c r="F58" s="1"/>
      <c r="G58" s="1"/>
      <c r="H58" s="1"/>
      <c r="I58" s="1"/>
      <c r="J58" s="1"/>
      <c r="K58" s="1"/>
      <c r="L58" s="1"/>
      <c r="M58" s="1"/>
      <c r="N58" s="1"/>
      <c r="O58" s="1"/>
      <c r="P58" s="1"/>
      <c r="Q58" s="1"/>
      <c r="R58" s="1"/>
      <c r="S58" s="1"/>
      <c r="T58" s="1"/>
      <c r="U58" s="1"/>
    </row>
    <row r="59" spans="1:21" ht="15.75" customHeight="1">
      <c r="A59" s="1"/>
      <c r="B59" s="2"/>
      <c r="C59" s="1"/>
      <c r="D59" s="1"/>
      <c r="E59" s="1"/>
      <c r="F59" s="1"/>
      <c r="G59" s="1"/>
      <c r="H59" s="1"/>
      <c r="I59" s="1"/>
      <c r="J59" s="1"/>
      <c r="K59" s="1"/>
      <c r="L59" s="1"/>
      <c r="M59" s="1"/>
      <c r="N59" s="1"/>
      <c r="O59" s="1"/>
      <c r="P59" s="1"/>
      <c r="Q59" s="1"/>
      <c r="R59" s="1"/>
      <c r="S59" s="1"/>
      <c r="T59" s="1"/>
      <c r="U59" s="1"/>
    </row>
    <row r="60" spans="1:21" ht="15.75" customHeight="1">
      <c r="A60" s="1"/>
      <c r="B60" s="2"/>
      <c r="C60" s="1"/>
      <c r="D60" s="1"/>
      <c r="E60" s="1"/>
      <c r="F60" s="1"/>
      <c r="G60" s="1"/>
      <c r="H60" s="1"/>
      <c r="I60" s="1"/>
      <c r="J60" s="1"/>
      <c r="K60" s="1"/>
      <c r="L60" s="1"/>
      <c r="M60" s="1"/>
      <c r="N60" s="1"/>
      <c r="O60" s="1"/>
      <c r="P60" s="1"/>
      <c r="Q60" s="1"/>
      <c r="R60" s="1"/>
      <c r="S60" s="1"/>
      <c r="T60" s="1"/>
      <c r="U60" s="1"/>
    </row>
    <row r="61" spans="1:21" ht="15.75" customHeight="1">
      <c r="A61" s="1"/>
      <c r="B61" s="2"/>
      <c r="C61" s="1"/>
      <c r="D61" s="1"/>
      <c r="E61" s="1"/>
      <c r="F61" s="1"/>
      <c r="G61" s="1"/>
      <c r="H61" s="1"/>
      <c r="I61" s="1"/>
      <c r="J61" s="1"/>
      <c r="K61" s="1"/>
      <c r="L61" s="1"/>
      <c r="M61" s="1"/>
      <c r="N61" s="1"/>
      <c r="O61" s="1"/>
      <c r="P61" s="1"/>
      <c r="Q61" s="1"/>
      <c r="R61" s="1"/>
      <c r="S61" s="1"/>
      <c r="T61" s="1"/>
      <c r="U61" s="1"/>
    </row>
    <row r="62" spans="1:21" ht="15.75" customHeight="1">
      <c r="A62" s="1"/>
      <c r="B62" s="2"/>
      <c r="C62" s="1"/>
      <c r="D62" s="1"/>
      <c r="E62" s="1"/>
      <c r="F62" s="1"/>
      <c r="G62" s="1"/>
      <c r="H62" s="1"/>
      <c r="I62" s="1"/>
      <c r="J62" s="1"/>
      <c r="K62" s="1"/>
      <c r="L62" s="1"/>
      <c r="M62" s="1"/>
      <c r="N62" s="1"/>
      <c r="O62" s="1"/>
      <c r="P62" s="1"/>
      <c r="Q62" s="1"/>
      <c r="R62" s="1"/>
      <c r="S62" s="1"/>
      <c r="T62" s="1"/>
      <c r="U62" s="1"/>
    </row>
    <row r="63" spans="1:21" ht="15.75" customHeight="1">
      <c r="A63" s="1"/>
      <c r="B63" s="2"/>
      <c r="C63" s="1"/>
      <c r="D63" s="1"/>
      <c r="E63" s="1"/>
      <c r="F63" s="1"/>
      <c r="G63" s="1"/>
      <c r="H63" s="1"/>
      <c r="I63" s="1"/>
      <c r="J63" s="1"/>
      <c r="K63" s="1"/>
      <c r="L63" s="1"/>
      <c r="M63" s="1"/>
      <c r="N63" s="1"/>
      <c r="O63" s="1"/>
      <c r="P63" s="1"/>
      <c r="Q63" s="1"/>
      <c r="R63" s="1"/>
      <c r="S63" s="1"/>
      <c r="T63" s="1"/>
      <c r="U63" s="1"/>
    </row>
    <row r="64" spans="1:21" ht="15.75" customHeight="1">
      <c r="A64" s="1"/>
      <c r="B64" s="2"/>
      <c r="C64" s="1"/>
      <c r="D64" s="1"/>
      <c r="E64" s="1"/>
      <c r="F64" s="1"/>
      <c r="G64" s="1"/>
      <c r="H64" s="1"/>
      <c r="I64" s="1"/>
      <c r="J64" s="1"/>
      <c r="K64" s="1"/>
      <c r="L64" s="1"/>
      <c r="M64" s="1"/>
      <c r="N64" s="1"/>
      <c r="O64" s="1"/>
      <c r="P64" s="1"/>
      <c r="Q64" s="1"/>
      <c r="R64" s="1"/>
      <c r="S64" s="1"/>
      <c r="T64" s="1"/>
      <c r="U64" s="1"/>
    </row>
    <row r="65" spans="1:21" ht="15.75" customHeight="1">
      <c r="A65" s="1"/>
      <c r="B65" s="2"/>
      <c r="C65" s="1"/>
      <c r="D65" s="1"/>
      <c r="E65" s="1"/>
      <c r="F65" s="1"/>
      <c r="G65" s="1"/>
      <c r="H65" s="1"/>
      <c r="I65" s="1"/>
      <c r="J65" s="1"/>
      <c r="K65" s="1"/>
      <c r="L65" s="1"/>
      <c r="M65" s="1"/>
      <c r="N65" s="1"/>
      <c r="O65" s="1"/>
      <c r="P65" s="1"/>
      <c r="Q65" s="1"/>
      <c r="R65" s="1"/>
      <c r="S65" s="1"/>
      <c r="T65" s="1"/>
      <c r="U65" s="1"/>
    </row>
    <row r="66" spans="1:21" ht="15.75" customHeight="1">
      <c r="A66" s="1"/>
      <c r="B66" s="2"/>
      <c r="C66" s="1"/>
      <c r="D66" s="1"/>
      <c r="E66" s="1"/>
      <c r="F66" s="1"/>
      <c r="G66" s="1"/>
      <c r="H66" s="1"/>
      <c r="I66" s="1"/>
      <c r="J66" s="1"/>
      <c r="K66" s="1"/>
      <c r="L66" s="1"/>
      <c r="M66" s="1"/>
      <c r="N66" s="1"/>
      <c r="O66" s="1"/>
      <c r="P66" s="1"/>
      <c r="Q66" s="1"/>
      <c r="R66" s="1"/>
      <c r="S66" s="1"/>
      <c r="T66" s="1"/>
      <c r="U66" s="1"/>
    </row>
    <row r="67" spans="1:21" ht="15.75" customHeight="1">
      <c r="A67" s="1"/>
      <c r="B67" s="2"/>
      <c r="C67" s="1"/>
      <c r="D67" s="1"/>
      <c r="E67" s="1"/>
      <c r="F67" s="1"/>
      <c r="G67" s="1"/>
      <c r="H67" s="1"/>
      <c r="I67" s="1"/>
      <c r="J67" s="1"/>
      <c r="K67" s="1"/>
      <c r="L67" s="1"/>
      <c r="M67" s="1"/>
      <c r="N67" s="1"/>
      <c r="O67" s="1"/>
      <c r="P67" s="1"/>
      <c r="Q67" s="1"/>
      <c r="R67" s="1"/>
      <c r="S67" s="1"/>
      <c r="T67" s="1"/>
      <c r="U67" s="1"/>
    </row>
    <row r="68" spans="1:21" ht="15.75" customHeight="1">
      <c r="A68" s="1"/>
      <c r="B68" s="2"/>
      <c r="C68" s="1"/>
      <c r="D68" s="1"/>
      <c r="E68" s="1"/>
      <c r="F68" s="1"/>
      <c r="G68" s="1"/>
      <c r="H68" s="1"/>
      <c r="I68" s="1"/>
      <c r="J68" s="1"/>
      <c r="K68" s="1"/>
      <c r="L68" s="1"/>
      <c r="M68" s="1"/>
      <c r="N68" s="1"/>
      <c r="O68" s="1"/>
      <c r="P68" s="1"/>
      <c r="Q68" s="1"/>
      <c r="R68" s="1"/>
      <c r="S68" s="1"/>
      <c r="T68" s="1"/>
      <c r="U68" s="1"/>
    </row>
    <row r="69" spans="1:21" ht="15.75" customHeight="1">
      <c r="A69" s="1"/>
      <c r="B69" s="2"/>
      <c r="C69" s="1"/>
      <c r="D69" s="1"/>
      <c r="E69" s="1"/>
      <c r="F69" s="1"/>
      <c r="G69" s="1"/>
      <c r="H69" s="1"/>
      <c r="I69" s="1"/>
      <c r="J69" s="1"/>
      <c r="K69" s="1"/>
      <c r="L69" s="1"/>
      <c r="M69" s="1"/>
      <c r="N69" s="1"/>
      <c r="O69" s="1"/>
      <c r="P69" s="1"/>
      <c r="Q69" s="1"/>
      <c r="R69" s="1"/>
      <c r="S69" s="1"/>
      <c r="T69" s="1"/>
      <c r="U69" s="1"/>
    </row>
    <row r="70" spans="1:21" ht="15.75" customHeight="1">
      <c r="A70" s="1"/>
      <c r="B70" s="2"/>
      <c r="C70" s="1"/>
      <c r="D70" s="1"/>
      <c r="E70" s="1"/>
      <c r="F70" s="1"/>
      <c r="G70" s="1"/>
      <c r="H70" s="1"/>
      <c r="I70" s="1"/>
      <c r="J70" s="1"/>
      <c r="K70" s="1"/>
      <c r="L70" s="1"/>
      <c r="M70" s="1"/>
      <c r="N70" s="1"/>
      <c r="O70" s="1"/>
      <c r="P70" s="1"/>
      <c r="Q70" s="1"/>
      <c r="R70" s="1"/>
      <c r="S70" s="1"/>
      <c r="T70" s="1"/>
      <c r="U70" s="1"/>
    </row>
    <row r="71" spans="1:21" ht="15.75" customHeight="1">
      <c r="A71" s="1"/>
      <c r="B71" s="2"/>
      <c r="C71" s="1"/>
      <c r="D71" s="1"/>
      <c r="E71" s="1"/>
      <c r="F71" s="1"/>
      <c r="G71" s="1"/>
      <c r="H71" s="1"/>
      <c r="I71" s="1"/>
      <c r="J71" s="1"/>
      <c r="K71" s="1"/>
      <c r="L71" s="1"/>
      <c r="M71" s="1"/>
      <c r="N71" s="1"/>
      <c r="O71" s="1"/>
      <c r="P71" s="1"/>
      <c r="Q71" s="1"/>
      <c r="R71" s="1"/>
      <c r="S71" s="1"/>
      <c r="T71" s="1"/>
      <c r="U71" s="1"/>
    </row>
    <row r="72" spans="1:21" ht="15.75" customHeight="1">
      <c r="A72" s="1"/>
      <c r="B72" s="2"/>
      <c r="C72" s="1"/>
      <c r="D72" s="1"/>
      <c r="E72" s="1"/>
      <c r="F72" s="1"/>
      <c r="G72" s="1"/>
      <c r="H72" s="1"/>
      <c r="I72" s="1"/>
      <c r="J72" s="1"/>
      <c r="K72" s="1"/>
      <c r="L72" s="1"/>
      <c r="M72" s="1"/>
      <c r="N72" s="1"/>
      <c r="O72" s="1"/>
      <c r="P72" s="1"/>
      <c r="Q72" s="1"/>
      <c r="R72" s="1"/>
      <c r="S72" s="1"/>
      <c r="T72" s="1"/>
      <c r="U72" s="1"/>
    </row>
    <row r="73" spans="1:21" ht="15.75" customHeight="1">
      <c r="A73" s="1"/>
      <c r="B73" s="2"/>
      <c r="C73" s="1"/>
      <c r="D73" s="1"/>
      <c r="E73" s="1"/>
      <c r="F73" s="1"/>
      <c r="G73" s="1"/>
      <c r="H73" s="1"/>
      <c r="I73" s="1"/>
      <c r="J73" s="1"/>
      <c r="K73" s="1"/>
      <c r="L73" s="1"/>
      <c r="M73" s="1"/>
      <c r="N73" s="1"/>
      <c r="O73" s="1"/>
      <c r="P73" s="1"/>
      <c r="Q73" s="1"/>
      <c r="R73" s="1"/>
      <c r="S73" s="1"/>
      <c r="T73" s="1"/>
      <c r="U73" s="1"/>
    </row>
    <row r="74" spans="1:21" ht="15.75" customHeight="1">
      <c r="A74" s="1"/>
      <c r="B74" s="2"/>
      <c r="C74" s="1"/>
      <c r="D74" s="1"/>
      <c r="E74" s="1"/>
      <c r="F74" s="1"/>
      <c r="G74" s="1"/>
      <c r="H74" s="1"/>
      <c r="I74" s="1"/>
      <c r="J74" s="1"/>
      <c r="K74" s="1"/>
      <c r="L74" s="1"/>
      <c r="M74" s="1"/>
      <c r="N74" s="1"/>
      <c r="O74" s="1"/>
      <c r="P74" s="1"/>
      <c r="Q74" s="1"/>
      <c r="R74" s="1"/>
      <c r="S74" s="1"/>
      <c r="T74" s="1"/>
      <c r="U74" s="1"/>
    </row>
    <row r="75" spans="1:21" ht="15.75" customHeight="1">
      <c r="A75" s="1"/>
      <c r="B75" s="2"/>
      <c r="C75" s="1"/>
      <c r="D75" s="1"/>
      <c r="E75" s="1"/>
      <c r="F75" s="1"/>
      <c r="G75" s="1"/>
      <c r="H75" s="1"/>
      <c r="I75" s="1"/>
      <c r="J75" s="1"/>
      <c r="K75" s="1"/>
      <c r="L75" s="1"/>
      <c r="M75" s="1"/>
      <c r="N75" s="1"/>
      <c r="O75" s="1"/>
      <c r="P75" s="1"/>
      <c r="Q75" s="1"/>
      <c r="R75" s="1"/>
      <c r="S75" s="1"/>
      <c r="T75" s="1"/>
      <c r="U75" s="1"/>
    </row>
    <row r="76" spans="1:21" ht="15.75" customHeight="1">
      <c r="A76" s="1"/>
      <c r="B76" s="2"/>
      <c r="C76" s="1"/>
      <c r="D76" s="1"/>
      <c r="E76" s="1"/>
      <c r="F76" s="1"/>
      <c r="G76" s="1"/>
      <c r="H76" s="1"/>
      <c r="I76" s="1"/>
      <c r="J76" s="1"/>
      <c r="K76" s="1"/>
      <c r="L76" s="1"/>
      <c r="M76" s="1"/>
      <c r="N76" s="1"/>
      <c r="O76" s="1"/>
      <c r="P76" s="1"/>
      <c r="Q76" s="1"/>
      <c r="R76" s="1"/>
      <c r="S76" s="1"/>
      <c r="T76" s="1"/>
      <c r="U76" s="1"/>
    </row>
    <row r="77" spans="1:21" ht="15.75" customHeight="1">
      <c r="A77" s="1"/>
      <c r="B77" s="2"/>
      <c r="C77" s="1"/>
      <c r="D77" s="1"/>
      <c r="E77" s="1"/>
      <c r="F77" s="1"/>
      <c r="G77" s="1"/>
      <c r="H77" s="1"/>
      <c r="I77" s="1"/>
      <c r="J77" s="1"/>
      <c r="K77" s="1"/>
      <c r="L77" s="1"/>
      <c r="M77" s="1"/>
      <c r="N77" s="1"/>
      <c r="O77" s="1"/>
      <c r="P77" s="1"/>
      <c r="Q77" s="1"/>
      <c r="R77" s="1"/>
      <c r="S77" s="1"/>
      <c r="T77" s="1"/>
      <c r="U77" s="1"/>
    </row>
    <row r="78" spans="1:21" ht="15.75" customHeight="1">
      <c r="A78" s="1"/>
      <c r="B78" s="2"/>
      <c r="C78" s="1"/>
      <c r="D78" s="1"/>
      <c r="E78" s="1"/>
      <c r="F78" s="1"/>
      <c r="G78" s="1"/>
      <c r="H78" s="1"/>
      <c r="I78" s="1"/>
      <c r="J78" s="1"/>
      <c r="K78" s="1"/>
      <c r="L78" s="1"/>
      <c r="M78" s="1"/>
      <c r="N78" s="1"/>
      <c r="O78" s="1"/>
      <c r="P78" s="1"/>
      <c r="Q78" s="1"/>
      <c r="R78" s="1"/>
      <c r="S78" s="1"/>
      <c r="T78" s="1"/>
      <c r="U78" s="1"/>
    </row>
    <row r="79" spans="1:21" ht="15.75" customHeight="1">
      <c r="A79" s="1"/>
      <c r="B79" s="2"/>
      <c r="C79" s="1"/>
      <c r="D79" s="1"/>
      <c r="E79" s="1"/>
      <c r="F79" s="1"/>
      <c r="G79" s="1"/>
      <c r="H79" s="1"/>
      <c r="I79" s="1"/>
      <c r="J79" s="1"/>
      <c r="K79" s="1"/>
      <c r="L79" s="1"/>
      <c r="M79" s="1"/>
      <c r="N79" s="1"/>
      <c r="O79" s="1"/>
      <c r="P79" s="1"/>
      <c r="Q79" s="1"/>
      <c r="R79" s="1"/>
      <c r="S79" s="1"/>
      <c r="T79" s="1"/>
      <c r="U79" s="1"/>
    </row>
    <row r="80" spans="1:21" ht="15.75" customHeight="1">
      <c r="A80" s="1"/>
      <c r="B80" s="2"/>
      <c r="C80" s="1"/>
      <c r="D80" s="1"/>
      <c r="E80" s="1"/>
      <c r="F80" s="1"/>
      <c r="G80" s="1"/>
      <c r="H80" s="1"/>
      <c r="I80" s="1"/>
      <c r="J80" s="1"/>
      <c r="K80" s="1"/>
      <c r="L80" s="1"/>
      <c r="M80" s="1"/>
      <c r="N80" s="1"/>
      <c r="O80" s="1"/>
      <c r="P80" s="1"/>
      <c r="Q80" s="1"/>
      <c r="R80" s="1"/>
      <c r="S80" s="1"/>
      <c r="T80" s="1"/>
      <c r="U80" s="1"/>
    </row>
    <row r="81" spans="1:21" ht="15.75" customHeight="1">
      <c r="A81" s="1"/>
      <c r="B81" s="2"/>
      <c r="C81" s="1"/>
      <c r="D81" s="1"/>
      <c r="E81" s="1"/>
      <c r="F81" s="1"/>
      <c r="G81" s="1"/>
      <c r="H81" s="1"/>
      <c r="I81" s="1"/>
      <c r="J81" s="1"/>
      <c r="K81" s="1"/>
      <c r="L81" s="1"/>
      <c r="M81" s="1"/>
      <c r="N81" s="1"/>
      <c r="O81" s="1"/>
      <c r="P81" s="1"/>
      <c r="Q81" s="1"/>
      <c r="R81" s="1"/>
      <c r="S81" s="1"/>
      <c r="T81" s="1"/>
      <c r="U81" s="1"/>
    </row>
    <row r="82" spans="1:21" ht="15.75" customHeight="1">
      <c r="A82" s="1"/>
      <c r="B82" s="2"/>
      <c r="C82" s="1"/>
      <c r="D82" s="1"/>
      <c r="E82" s="1"/>
      <c r="F82" s="1"/>
      <c r="G82" s="1"/>
      <c r="H82" s="1"/>
      <c r="I82" s="1"/>
      <c r="J82" s="1"/>
      <c r="K82" s="1"/>
      <c r="L82" s="1"/>
      <c r="M82" s="1"/>
      <c r="N82" s="1"/>
      <c r="O82" s="1"/>
      <c r="P82" s="1"/>
      <c r="Q82" s="1"/>
      <c r="R82" s="1"/>
      <c r="S82" s="1"/>
      <c r="T82" s="1"/>
      <c r="U82" s="1"/>
    </row>
    <row r="83" spans="1:21" ht="15.75" customHeight="1">
      <c r="A83" s="1"/>
      <c r="B83" s="2"/>
      <c r="C83" s="1"/>
      <c r="D83" s="1"/>
      <c r="E83" s="1"/>
      <c r="F83" s="1"/>
      <c r="G83" s="1"/>
      <c r="H83" s="1"/>
      <c r="I83" s="1"/>
      <c r="J83" s="1"/>
      <c r="K83" s="1"/>
      <c r="L83" s="1"/>
      <c r="M83" s="1"/>
      <c r="N83" s="1"/>
      <c r="O83" s="1"/>
      <c r="P83" s="1"/>
      <c r="Q83" s="1"/>
      <c r="R83" s="1"/>
      <c r="S83" s="1"/>
      <c r="T83" s="1"/>
      <c r="U83" s="1"/>
    </row>
    <row r="84" spans="1:21" ht="15.75" customHeight="1">
      <c r="A84" s="1"/>
      <c r="B84" s="2"/>
      <c r="C84" s="1"/>
      <c r="D84" s="1"/>
      <c r="E84" s="1"/>
      <c r="F84" s="1"/>
      <c r="G84" s="1"/>
      <c r="H84" s="1"/>
      <c r="I84" s="1"/>
      <c r="J84" s="1"/>
      <c r="K84" s="1"/>
      <c r="L84" s="1"/>
      <c r="M84" s="1"/>
      <c r="N84" s="1"/>
      <c r="O84" s="1"/>
      <c r="P84" s="1"/>
      <c r="Q84" s="1"/>
      <c r="R84" s="1"/>
      <c r="S84" s="1"/>
      <c r="T84" s="1"/>
      <c r="U84" s="1"/>
    </row>
    <row r="85" spans="1:21" ht="15.75" customHeight="1">
      <c r="A85" s="1"/>
      <c r="B85" s="2"/>
      <c r="C85" s="1"/>
      <c r="D85" s="1"/>
      <c r="E85" s="1"/>
      <c r="F85" s="1"/>
      <c r="G85" s="1"/>
      <c r="H85" s="1"/>
      <c r="I85" s="1"/>
      <c r="J85" s="1"/>
      <c r="K85" s="1"/>
      <c r="L85" s="1"/>
      <c r="M85" s="1"/>
      <c r="N85" s="1"/>
      <c r="O85" s="1"/>
      <c r="P85" s="1"/>
      <c r="Q85" s="1"/>
      <c r="R85" s="1"/>
      <c r="S85" s="1"/>
      <c r="T85" s="1"/>
      <c r="U85" s="1"/>
    </row>
    <row r="86" spans="1:21" ht="15.75" customHeight="1">
      <c r="A86" s="1"/>
      <c r="B86" s="2"/>
      <c r="C86" s="1"/>
      <c r="D86" s="1"/>
      <c r="E86" s="1"/>
      <c r="F86" s="1"/>
      <c r="G86" s="1"/>
      <c r="H86" s="1"/>
      <c r="I86" s="1"/>
      <c r="J86" s="1"/>
      <c r="K86" s="1"/>
      <c r="L86" s="1"/>
      <c r="M86" s="1"/>
      <c r="N86" s="1"/>
      <c r="O86" s="1"/>
      <c r="P86" s="1"/>
      <c r="Q86" s="1"/>
      <c r="R86" s="1"/>
      <c r="S86" s="1"/>
      <c r="T86" s="1"/>
      <c r="U86" s="1"/>
    </row>
    <row r="87" spans="1:21" ht="15.75" customHeight="1">
      <c r="A87" s="1"/>
      <c r="B87" s="2"/>
      <c r="C87" s="1"/>
      <c r="D87" s="1"/>
      <c r="E87" s="1"/>
      <c r="F87" s="1"/>
      <c r="G87" s="1"/>
      <c r="H87" s="1"/>
      <c r="I87" s="1"/>
      <c r="J87" s="1"/>
      <c r="K87" s="1"/>
      <c r="L87" s="1"/>
      <c r="M87" s="1"/>
      <c r="N87" s="1"/>
      <c r="O87" s="1"/>
      <c r="P87" s="1"/>
      <c r="Q87" s="1"/>
      <c r="R87" s="1"/>
      <c r="S87" s="1"/>
      <c r="T87" s="1"/>
      <c r="U87" s="1"/>
    </row>
    <row r="88" spans="1:21" ht="15.75" customHeight="1">
      <c r="A88" s="1"/>
      <c r="B88" s="2"/>
      <c r="C88" s="1"/>
      <c r="D88" s="1"/>
      <c r="E88" s="1"/>
      <c r="F88" s="1"/>
      <c r="G88" s="1"/>
      <c r="H88" s="1"/>
      <c r="I88" s="1"/>
      <c r="J88" s="1"/>
      <c r="K88" s="1"/>
      <c r="L88" s="1"/>
      <c r="M88" s="1"/>
      <c r="N88" s="1"/>
      <c r="O88" s="1"/>
      <c r="P88" s="1"/>
      <c r="Q88" s="1"/>
      <c r="R88" s="1"/>
      <c r="S88" s="1"/>
      <c r="T88" s="1"/>
      <c r="U88" s="1"/>
    </row>
    <row r="89" spans="1:21" ht="15.75" customHeight="1">
      <c r="A89" s="1"/>
      <c r="B89" s="2"/>
      <c r="C89" s="1"/>
      <c r="D89" s="1"/>
      <c r="E89" s="1"/>
      <c r="F89" s="1"/>
      <c r="G89" s="1"/>
      <c r="H89" s="1"/>
      <c r="I89" s="1"/>
      <c r="J89" s="1"/>
      <c r="K89" s="1"/>
      <c r="L89" s="1"/>
      <c r="M89" s="1"/>
      <c r="N89" s="1"/>
      <c r="O89" s="1"/>
      <c r="P89" s="1"/>
      <c r="Q89" s="1"/>
      <c r="R89" s="1"/>
      <c r="S89" s="1"/>
      <c r="T89" s="1"/>
      <c r="U89" s="1"/>
    </row>
    <row r="90" spans="1:21" ht="15.75" customHeight="1">
      <c r="A90" s="1"/>
      <c r="B90" s="2"/>
      <c r="C90" s="1"/>
      <c r="D90" s="1"/>
      <c r="E90" s="1"/>
      <c r="F90" s="1"/>
      <c r="G90" s="1"/>
      <c r="H90" s="1"/>
      <c r="I90" s="1"/>
      <c r="J90" s="1"/>
      <c r="K90" s="1"/>
      <c r="L90" s="1"/>
      <c r="M90" s="1"/>
      <c r="N90" s="1"/>
      <c r="O90" s="1"/>
      <c r="P90" s="1"/>
      <c r="Q90" s="1"/>
      <c r="R90" s="1"/>
      <c r="S90" s="1"/>
      <c r="T90" s="1"/>
      <c r="U90" s="1"/>
    </row>
    <row r="91" spans="1:21" ht="15.75" customHeight="1">
      <c r="A91" s="1"/>
      <c r="B91" s="2"/>
      <c r="C91" s="1"/>
      <c r="D91" s="1"/>
      <c r="E91" s="1"/>
      <c r="F91" s="1"/>
      <c r="G91" s="1"/>
      <c r="H91" s="1"/>
      <c r="I91" s="1"/>
      <c r="J91" s="1"/>
      <c r="K91" s="1"/>
      <c r="L91" s="1"/>
      <c r="M91" s="1"/>
      <c r="N91" s="1"/>
      <c r="O91" s="1"/>
      <c r="P91" s="1"/>
      <c r="Q91" s="1"/>
      <c r="R91" s="1"/>
      <c r="S91" s="1"/>
      <c r="T91" s="1"/>
      <c r="U91" s="1"/>
    </row>
    <row r="92" spans="1:21" ht="15.75" customHeight="1">
      <c r="A92" s="1"/>
      <c r="B92" s="2"/>
      <c r="C92" s="1"/>
      <c r="D92" s="1"/>
      <c r="E92" s="1"/>
      <c r="F92" s="1"/>
      <c r="G92" s="1"/>
      <c r="H92" s="1"/>
      <c r="I92" s="1"/>
      <c r="J92" s="1"/>
      <c r="K92" s="1"/>
      <c r="L92" s="1"/>
      <c r="M92" s="1"/>
      <c r="N92" s="1"/>
      <c r="O92" s="1"/>
      <c r="P92" s="1"/>
      <c r="Q92" s="1"/>
      <c r="R92" s="1"/>
      <c r="S92" s="1"/>
      <c r="T92" s="1"/>
      <c r="U92" s="1"/>
    </row>
    <row r="93" spans="1:21" ht="15.75" customHeight="1">
      <c r="A93" s="1"/>
      <c r="B93" s="2"/>
      <c r="C93" s="1"/>
      <c r="D93" s="1"/>
      <c r="E93" s="1"/>
      <c r="F93" s="1"/>
      <c r="G93" s="1"/>
      <c r="H93" s="1"/>
      <c r="I93" s="1"/>
      <c r="J93" s="1"/>
      <c r="K93" s="1"/>
      <c r="L93" s="1"/>
      <c r="M93" s="1"/>
      <c r="N93" s="1"/>
      <c r="O93" s="1"/>
      <c r="P93" s="1"/>
      <c r="Q93" s="1"/>
      <c r="R93" s="1"/>
      <c r="S93" s="1"/>
      <c r="T93" s="1"/>
      <c r="U93" s="1"/>
    </row>
    <row r="94" spans="1:21" ht="15.75" customHeight="1">
      <c r="A94" s="1"/>
      <c r="B94" s="2"/>
      <c r="C94" s="1"/>
      <c r="D94" s="1"/>
      <c r="E94" s="1"/>
      <c r="F94" s="1"/>
      <c r="G94" s="1"/>
      <c r="H94" s="1"/>
      <c r="I94" s="1"/>
      <c r="J94" s="1"/>
      <c r="K94" s="1"/>
      <c r="L94" s="1"/>
      <c r="M94" s="1"/>
      <c r="N94" s="1"/>
      <c r="O94" s="1"/>
      <c r="P94" s="1"/>
      <c r="Q94" s="1"/>
      <c r="R94" s="1"/>
      <c r="S94" s="1"/>
      <c r="T94" s="1"/>
      <c r="U94" s="1"/>
    </row>
    <row r="95" spans="1:21" ht="15.75" customHeight="1">
      <c r="A95" s="1"/>
      <c r="B95" s="2"/>
      <c r="C95" s="1"/>
      <c r="D95" s="1"/>
      <c r="E95" s="1"/>
      <c r="F95" s="1"/>
      <c r="G95" s="1"/>
      <c r="H95" s="1"/>
      <c r="I95" s="1"/>
      <c r="J95" s="1"/>
      <c r="K95" s="1"/>
      <c r="L95" s="1"/>
      <c r="M95" s="1"/>
      <c r="N95" s="1"/>
      <c r="O95" s="1"/>
      <c r="P95" s="1"/>
      <c r="Q95" s="1"/>
      <c r="R95" s="1"/>
      <c r="S95" s="1"/>
      <c r="T95" s="1"/>
      <c r="U95" s="1"/>
    </row>
    <row r="96" spans="1:21" ht="15.75" customHeight="1">
      <c r="A96" s="1"/>
      <c r="B96" s="2"/>
      <c r="C96" s="1"/>
      <c r="D96" s="1"/>
      <c r="E96" s="1"/>
      <c r="F96" s="1"/>
      <c r="G96" s="1"/>
      <c r="H96" s="1"/>
      <c r="I96" s="1"/>
      <c r="J96" s="1"/>
      <c r="K96" s="1"/>
      <c r="L96" s="1"/>
      <c r="M96" s="1"/>
      <c r="N96" s="1"/>
      <c r="O96" s="1"/>
      <c r="P96" s="1"/>
      <c r="Q96" s="1"/>
      <c r="R96" s="1"/>
      <c r="S96" s="1"/>
      <c r="T96" s="1"/>
      <c r="U96" s="1"/>
    </row>
    <row r="97" spans="1:21" ht="15.75" customHeight="1">
      <c r="A97" s="1"/>
      <c r="B97" s="2"/>
      <c r="C97" s="1"/>
      <c r="D97" s="1"/>
      <c r="E97" s="1"/>
      <c r="F97" s="1"/>
      <c r="G97" s="1"/>
      <c r="H97" s="1"/>
      <c r="I97" s="1"/>
      <c r="J97" s="1"/>
      <c r="K97" s="1"/>
      <c r="L97" s="1"/>
      <c r="M97" s="1"/>
      <c r="N97" s="1"/>
      <c r="O97" s="1"/>
      <c r="P97" s="1"/>
      <c r="Q97" s="1"/>
      <c r="R97" s="1"/>
      <c r="S97" s="1"/>
      <c r="T97" s="1"/>
      <c r="U97" s="1"/>
    </row>
    <row r="98" spans="1:21" ht="15.75" customHeight="1">
      <c r="A98" s="1"/>
      <c r="B98" s="2"/>
      <c r="C98" s="1"/>
      <c r="D98" s="1"/>
      <c r="E98" s="1"/>
      <c r="F98" s="1"/>
      <c r="G98" s="1"/>
      <c r="H98" s="1"/>
      <c r="I98" s="1"/>
      <c r="J98" s="1"/>
      <c r="K98" s="1"/>
      <c r="L98" s="1"/>
      <c r="M98" s="1"/>
      <c r="N98" s="1"/>
      <c r="O98" s="1"/>
      <c r="P98" s="1"/>
      <c r="Q98" s="1"/>
      <c r="R98" s="1"/>
      <c r="S98" s="1"/>
      <c r="T98" s="1"/>
      <c r="U98" s="1"/>
    </row>
    <row r="99" spans="1:21" ht="15.75" customHeight="1">
      <c r="A99" s="1"/>
      <c r="B99" s="2"/>
      <c r="C99" s="1"/>
      <c r="D99" s="1"/>
      <c r="E99" s="1"/>
      <c r="F99" s="1"/>
      <c r="G99" s="1"/>
      <c r="H99" s="1"/>
      <c r="I99" s="1"/>
      <c r="J99" s="1"/>
      <c r="K99" s="1"/>
      <c r="L99" s="1"/>
      <c r="M99" s="1"/>
      <c r="N99" s="1"/>
      <c r="O99" s="1"/>
      <c r="P99" s="1"/>
      <c r="Q99" s="1"/>
      <c r="R99" s="1"/>
      <c r="S99" s="1"/>
      <c r="T99" s="1"/>
      <c r="U99" s="1"/>
    </row>
    <row r="100" spans="1:21" ht="15.75" customHeight="1">
      <c r="A100" s="1"/>
      <c r="B100" s="2"/>
      <c r="C100" s="1"/>
      <c r="D100" s="1"/>
      <c r="E100" s="1"/>
      <c r="F100" s="1"/>
      <c r="G100" s="1"/>
      <c r="H100" s="1"/>
      <c r="I100" s="1"/>
      <c r="J100" s="1"/>
      <c r="K100" s="1"/>
      <c r="L100" s="1"/>
      <c r="M100" s="1"/>
      <c r="N100" s="1"/>
      <c r="O100" s="1"/>
      <c r="P100" s="1"/>
      <c r="Q100" s="1"/>
      <c r="R100" s="1"/>
      <c r="S100" s="1"/>
      <c r="T100" s="1"/>
      <c r="U100" s="1"/>
    </row>
  </sheetData>
  <mergeCells count="26">
    <mergeCell ref="B24:C24"/>
    <mergeCell ref="F8:F9"/>
    <mergeCell ref="B10:C10"/>
    <mergeCell ref="P26:T26"/>
    <mergeCell ref="P27:T27"/>
    <mergeCell ref="G8:I8"/>
    <mergeCell ref="J8:L8"/>
    <mergeCell ref="E7:E9"/>
    <mergeCell ref="F7:O7"/>
    <mergeCell ref="M8:M9"/>
    <mergeCell ref="N8:N9"/>
    <mergeCell ref="U7:U9"/>
    <mergeCell ref="P8:P9"/>
    <mergeCell ref="Q8:Q9"/>
    <mergeCell ref="R8:R9"/>
    <mergeCell ref="S8:S9"/>
    <mergeCell ref="T8:T9"/>
    <mergeCell ref="A2:D2"/>
    <mergeCell ref="O2:T2"/>
    <mergeCell ref="A4:T4"/>
    <mergeCell ref="A5:T5"/>
    <mergeCell ref="A7:A9"/>
    <mergeCell ref="B7:C9"/>
    <mergeCell ref="D7:D9"/>
    <mergeCell ref="O8:O9"/>
    <mergeCell ref="P7:T7"/>
  </mergeCells>
  <pageMargins left="0.7" right="0.7" top="0.75" bottom="0.75" header="0" footer="0"/>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Mẫu 1A1 -BGH</vt:lpstr>
      <vt:lpstr>Mẫu 1A2 -VCQL </vt:lpstr>
      <vt:lpstr>Mẫu 1A3 -GV</vt:lpstr>
      <vt:lpstr>Mẫu 1A4  -NV </vt:lpstr>
      <vt:lpstr>Mẫu 1B -HĐ hỗ trợ, phục vụ</vt:lpstr>
      <vt:lpstr>Mẫu 2A1 -BGH</vt:lpstr>
      <vt:lpstr>Mẫu 2A2 -VCQL</vt:lpstr>
      <vt:lpstr>Mẫu 2A3 -GV</vt:lpstr>
      <vt:lpstr>Mẫu 2A4  -NV</vt:lpstr>
      <vt:lpstr>Mẫu 2B -HĐ hỗ trợ, phục vụ</vt:lpstr>
      <vt:lpstr>BC tổng hợp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Dell</cp:lastModifiedBy>
  <cp:lastPrinted>2024-06-04T07:16:19Z</cp:lastPrinted>
  <dcterms:created xsi:type="dcterms:W3CDTF">2018-08-07T00:58:29Z</dcterms:created>
  <dcterms:modified xsi:type="dcterms:W3CDTF">2026-06-18T13:23:26Z</dcterms:modified>
</cp:coreProperties>
</file>